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Лист1!$A$1:$AF$119</definedName>
  </definedNames>
  <calcPr calcId="125725"/>
</workbook>
</file>

<file path=xl/calcChain.xml><?xml version="1.0" encoding="utf-8"?>
<calcChain xmlns="http://schemas.openxmlformats.org/spreadsheetml/2006/main">
  <c r="L111" i="1"/>
  <c r="L116"/>
  <c r="L114"/>
  <c r="L112"/>
  <c r="L81"/>
  <c r="L82"/>
  <c r="L79"/>
  <c r="L76"/>
  <c r="L77"/>
  <c r="L71"/>
  <c r="L69"/>
  <c r="L68" s="1"/>
  <c r="L66"/>
  <c r="L65" s="1"/>
  <c r="L61"/>
  <c r="L60" s="1"/>
  <c r="L52"/>
  <c r="L54"/>
  <c r="L56"/>
  <c r="L58"/>
  <c r="L48"/>
  <c r="L46"/>
  <c r="L45" s="1"/>
  <c r="L43"/>
  <c r="L41"/>
  <c r="L39"/>
  <c r="L37"/>
  <c r="L35"/>
  <c r="L22"/>
  <c r="L23"/>
  <c r="L24"/>
  <c r="L31"/>
  <c r="L29"/>
  <c r="L27"/>
  <c r="L25"/>
  <c r="L16"/>
  <c r="L14"/>
  <c r="N120"/>
  <c r="O120"/>
  <c r="M120"/>
  <c r="AF118"/>
  <c r="AF119"/>
  <c r="L13"/>
  <c r="M14"/>
  <c r="M13" s="1"/>
  <c r="N14"/>
  <c r="N13" s="1"/>
  <c r="O14"/>
  <c r="O13" s="1"/>
  <c r="M16"/>
  <c r="N16"/>
  <c r="O16"/>
  <c r="M25"/>
  <c r="N25"/>
  <c r="O25"/>
  <c r="M27"/>
  <c r="N27"/>
  <c r="O27"/>
  <c r="M29"/>
  <c r="N29"/>
  <c r="O29"/>
  <c r="M31"/>
  <c r="N31"/>
  <c r="O31"/>
  <c r="M35"/>
  <c r="N35"/>
  <c r="O35"/>
  <c r="M37"/>
  <c r="N37"/>
  <c r="O37"/>
  <c r="M39"/>
  <c r="N39"/>
  <c r="O39"/>
  <c r="M41"/>
  <c r="N41"/>
  <c r="O41"/>
  <c r="M43"/>
  <c r="N43"/>
  <c r="O43"/>
  <c r="M46"/>
  <c r="M45" s="1"/>
  <c r="N46"/>
  <c r="N45" s="1"/>
  <c r="O46"/>
  <c r="O45" s="1"/>
  <c r="M48"/>
  <c r="N48"/>
  <c r="O48"/>
  <c r="M52"/>
  <c r="N52"/>
  <c r="O52"/>
  <c r="M54"/>
  <c r="N54"/>
  <c r="O54"/>
  <c r="M56"/>
  <c r="N56"/>
  <c r="O56"/>
  <c r="M58"/>
  <c r="N58"/>
  <c r="O58"/>
  <c r="M61"/>
  <c r="M60" s="1"/>
  <c r="N61"/>
  <c r="N60" s="1"/>
  <c r="O61"/>
  <c r="O60" s="1"/>
  <c r="M66"/>
  <c r="M65" s="1"/>
  <c r="N66"/>
  <c r="N65" s="1"/>
  <c r="O66"/>
  <c r="O65" s="1"/>
  <c r="M69"/>
  <c r="M68" s="1"/>
  <c r="N69"/>
  <c r="N68" s="1"/>
  <c r="O69"/>
  <c r="O68" s="1"/>
  <c r="M71"/>
  <c r="N71"/>
  <c r="O71"/>
  <c r="M77"/>
  <c r="M76" s="1"/>
  <c r="N77"/>
  <c r="N76" s="1"/>
  <c r="O77"/>
  <c r="O76" s="1"/>
  <c r="M79"/>
  <c r="N79"/>
  <c r="O79"/>
  <c r="M82"/>
  <c r="N82"/>
  <c r="O82"/>
  <c r="M88"/>
  <c r="N88"/>
  <c r="O88"/>
  <c r="M91"/>
  <c r="N91"/>
  <c r="O91"/>
  <c r="M112"/>
  <c r="N112"/>
  <c r="O112"/>
  <c r="M114"/>
  <c r="N114"/>
  <c r="O114"/>
  <c r="M116"/>
  <c r="N116"/>
  <c r="O116"/>
  <c r="AE118"/>
  <c r="AD118"/>
  <c r="AC118"/>
  <c r="AB118"/>
  <c r="AA118"/>
  <c r="Z118"/>
  <c r="Y118"/>
  <c r="X118"/>
  <c r="W118"/>
  <c r="V118"/>
  <c r="U118"/>
  <c r="T118"/>
  <c r="S118"/>
  <c r="R118"/>
  <c r="Q118"/>
  <c r="P118"/>
  <c r="L75" l="1"/>
  <c r="L64"/>
  <c r="L51"/>
  <c r="L50" s="1"/>
  <c r="L34"/>
  <c r="L33" s="1"/>
  <c r="L12"/>
  <c r="O75"/>
  <c r="N34"/>
  <c r="N12"/>
  <c r="M111"/>
  <c r="O81"/>
  <c r="M81"/>
  <c r="M75"/>
  <c r="O51"/>
  <c r="O50" s="1"/>
  <c r="M51"/>
  <c r="M50" s="1"/>
  <c r="N33"/>
  <c r="N24"/>
  <c r="N23" s="1"/>
  <c r="N22" s="1"/>
  <c r="N111"/>
  <c r="O111"/>
  <c r="N81"/>
  <c r="N75"/>
  <c r="N51"/>
  <c r="N50" s="1"/>
  <c r="O34"/>
  <c r="O33" s="1"/>
  <c r="M34"/>
  <c r="M33" s="1"/>
  <c r="O24"/>
  <c r="O23" s="1"/>
  <c r="O22" s="1"/>
  <c r="M24"/>
  <c r="M23" s="1"/>
  <c r="M22" s="1"/>
  <c r="O12"/>
  <c r="M12"/>
  <c r="N64"/>
  <c r="N11"/>
  <c r="O64"/>
  <c r="M64"/>
  <c r="O11"/>
  <c r="M11"/>
  <c r="L11" l="1"/>
  <c r="L120" s="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41"/>
  <c r="AF42"/>
  <c r="AF43"/>
  <c r="AF44"/>
  <c r="AF45"/>
  <c r="AF46"/>
  <c r="AF47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8"/>
  <c r="AF90"/>
  <c r="AF91"/>
  <c r="AF98"/>
  <c r="AF99"/>
  <c r="AF100"/>
  <c r="AF101"/>
  <c r="AF102"/>
  <c r="AF103"/>
  <c r="AF111"/>
  <c r="AF114"/>
  <c r="AF115"/>
  <c r="AF116"/>
  <c r="AF117"/>
  <c r="AF11"/>
  <c r="P61"/>
  <c r="Q61"/>
  <c r="R61"/>
  <c r="S61"/>
  <c r="T61"/>
  <c r="U61"/>
  <c r="V61"/>
  <c r="W61"/>
  <c r="X61"/>
  <c r="Y61"/>
  <c r="Z61"/>
  <c r="AA61"/>
  <c r="AB61"/>
  <c r="AC61"/>
  <c r="AD61"/>
  <c r="AE6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L119" l="1"/>
  <c r="M119"/>
  <c r="N119"/>
  <c r="O119" l="1"/>
</calcChain>
</file>

<file path=xl/sharedStrings.xml><?xml version="1.0" encoding="utf-8"?>
<sst xmlns="http://schemas.openxmlformats.org/spreadsheetml/2006/main" count="1003" uniqueCount="205">
  <si>
    <t>к  Решению Абанского районного Совета депутатов</t>
  </si>
  <si>
    <t xml:space="preserve">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</si>
  <si>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</si>
  <si>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</si>
  <si>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</si>
  <si>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</si>
  <si>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</si>
  <si>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</si>
  <si>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</si>
  <si>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</si>
  <si>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</si>
  <si>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</si>
  <si>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</si>
  <si>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</si>
  <si>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</si>
  <si>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</si>
  <si>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</si>
  <si>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</si>
  <si>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</si>
  <si>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</si>
  <si>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</si>
  <si>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</si>
  <si>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</si>
  <si>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</si>
  <si>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</si>
  <si>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</si>
  <si>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</si>
  <si>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</si>
  <si>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</si>
  <si>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</si>
  <si>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</si>
  <si>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</si>
  <si>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</si>
  <si>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</si>
  <si>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</si>
  <si>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</si>
  <si>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</si>
  <si>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</si>
  <si>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</si>
  <si>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</si>
  <si>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</si>
  <si>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</si>
  <si>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</si>
  <si>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</si>
  <si>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</si>
  <si>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</si>
  <si>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</si>
  <si>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</si>
  <si>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</si>
  <si>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</si>
  <si>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</si>
  <si>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</si>
  <si>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</si>
  <si>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</si>
  <si>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</si>
  <si>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</si>
  <si>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</si>
  <si>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</si>
  <si>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</si>
  <si>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</si>
  <si>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</si>
  <si>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</si>
  <si>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</si>
  <si>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</si>
  <si>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</si>
  <si>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</si>
  <si>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</si>
  <si>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</si>
  <si>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</si>
  <si>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</si>
  <si>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</si>
  <si>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</si>
  <si>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</si>
  <si>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</si>
  <si>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</si>
  <si>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</si>
  <si>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</si>
  <si>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</si>
  <si>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</si>
  <si>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</si>
  <si>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</si>
  <si>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</si>
  <si>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</si>
  <si>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</si>
  <si>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</si>
  <si>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</si>
  <si>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</si>
  <si>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</si>
  <si>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</si>
  <si>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</si>
  <si>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</si>
  <si>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</si>
  <si>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</si>
  <si>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</si>
  <si>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</si>
  <si>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</si>
  <si>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</si>
  <si>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</si>
  <si>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</si>
  <si>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</si>
  <si>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</si>
  <si>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</si>
  <si>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</si>
  <si>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</si>
  <si>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</si>
  <si>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</si>
  <si>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</si>
  <si>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</si>
  <si>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</si>
  <si>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</si>
  <si>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</si>
  <si>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</si>
  <si>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</si>
  <si>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</si>
  <si>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</si>
  <si>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</si>
  <si>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</si>
  <si>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</si>
  <si>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</si>
  <si>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</si>
  <si>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</si>
  <si>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</si>
  <si>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</si>
  <si>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</si>
  <si>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</si>
  <si>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</si>
  <si>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</si>
  <si>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</si>
  <si>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</si>
  <si>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</si>
  <si>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</si>
  <si>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</si>
  <si>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</si>
  <si>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</si>
  <si>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</si>
  <si>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</si>
  <si>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</si>
  <si>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</si>
  <si>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</si>
  <si>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</si>
  <si>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</si>
  <si>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</si>
  <si>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</si>
  <si>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</si>
  <si>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</si>
  <si>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</si>
  <si>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</si>
  <si>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</si>
  <si>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</si>
  <si>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</si>
  <si>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</si>
  <si>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</si>
  <si>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</si>
  <si>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</si>
  <si>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</si>
  <si>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</si>
  <si>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</si>
  <si>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</si>
  <si>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</si>
  <si>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</si>
  <si>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</si>
  <si>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</si>
  <si>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</si>
  <si>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</si>
  <si>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</si>
  <si>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</si>
  <si>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</si>
  <si>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</si>
  <si>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бюджеты муниципальных районов (поступления от юридических лиц (индивидуальных предпринимателей)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</si>
  <si>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</si>
  <si>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</si>
  <si>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</si>
  <si>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ВСЕГО</t>
  </si>
  <si>
    <t>Уточненный план</t>
  </si>
  <si>
    <t>Исполнено</t>
  </si>
  <si>
    <t>Процент исполнения</t>
  </si>
  <si>
    <t>180</t>
  </si>
  <si>
    <t>Невыясненные поступления, зачисляемые в бюджеты муниципальных районов</t>
  </si>
  <si>
    <t xml:space="preserve">Невыясненные поступления </t>
  </si>
  <si>
    <t>0051</t>
  </si>
  <si>
    <t>07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</si>
  <si>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</si>
  <si>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</si>
  <si>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</si>
  <si>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</si>
  <si>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ывласти,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</si>
  <si>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</si>
  <si>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 в области финансов, налогов и сборов, страхования, рынка и ценных бумаг 9 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</si>
  <si>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</si>
  <si>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</si>
  <si>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</si>
  <si>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</si>
  <si>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188</t>
  </si>
  <si>
    <t>129</t>
  </si>
  <si>
    <t>Единый налог на вмененный доход для отдельных видов деятельности</t>
  </si>
  <si>
    <t>006</t>
  </si>
  <si>
    <t>032</t>
  </si>
  <si>
    <t>09</t>
  </si>
  <si>
    <t>Прочие налоги и сборы (по  отмененным местным налогам и сборам)</t>
  </si>
  <si>
    <t>Прочие местные налоги и сборы, мобилизуемые на территориях муниципальных районов</t>
  </si>
  <si>
    <t>ПРОЕКТ</t>
  </si>
  <si>
    <t xml:space="preserve"> ИСПОЛНЕНИЕ ДОХОДОВ РАЙОННОГО БЮДЖЕТА ЗА 2022 ГОД</t>
  </si>
  <si>
    <t>Утверждено Решением о бюджете (первоначальная редакция)</t>
  </si>
  <si>
    <t>Утверждено Решением о бюджете (окончательная редакция)</t>
  </si>
  <si>
    <t>Приложение 1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</si>
</sst>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#,##0_ ;[Red]\-#,##0\ "/>
    <numFmt numFmtId="166" formatCode="#,##0.0"/>
    <numFmt numFmtId="167" formatCode="_-* #,##0.00_р_._-;\-* #,##0.00_р_._-;_-* \-??_р_._-;_-@_-"/>
    <numFmt numFmtId="168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5" fillId="0" borderId="0"/>
  </cellStyleXfs>
  <cellXfs count="99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7" xfId="2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vertical="top" wrapText="1"/>
    </xf>
    <xf numFmtId="49" fontId="2" fillId="0" borderId="1" xfId="2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top"/>
    </xf>
    <xf numFmtId="49" fontId="2" fillId="0" borderId="6" xfId="1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49" fontId="2" fillId="0" borderId="10" xfId="2" applyNumberFormat="1" applyFont="1" applyFill="1" applyBorder="1" applyAlignment="1" applyProtection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wrapText="1"/>
    </xf>
    <xf numFmtId="0" fontId="4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4" fillId="0" borderId="14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4" fillId="0" borderId="15" xfId="0" applyFont="1" applyFill="1" applyBorder="1" applyAlignment="1">
      <alignment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justify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166" fontId="2" fillId="0" borderId="5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7" fillId="0" borderId="0" xfId="0" applyFont="1" applyAlignment="1"/>
    <xf numFmtId="166" fontId="2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166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quotePrefix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381"/>
  <sheetViews>
    <sheetView tabSelected="1" view="pageBreakPreview" topLeftCell="A2" zoomScale="60" zoomScaleNormal="100" workbookViewId="0">
      <selection activeCell="O11" sqref="O11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46.140625" style="38" customWidth="1"/>
    <col min="12" max="12" width="15.42578125" style="38" customWidth="1"/>
    <col min="13" max="13" width="14" style="36" customWidth="1"/>
    <col min="14" max="14" width="14.42578125" style="36" customWidth="1"/>
    <col min="15" max="15" width="13.28515625" style="36" customWidth="1"/>
    <col min="16" max="16" width="14.140625" style="3" hidden="1" customWidth="1"/>
    <col min="17" max="17" width="12.42578125" style="3" hidden="1" customWidth="1"/>
    <col min="18" max="18" width="0.28515625" style="4" hidden="1" customWidth="1"/>
    <col min="19" max="19" width="12.28515625" style="4" hidden="1" customWidth="1"/>
    <col min="20" max="25" width="12" style="5" hidden="1" customWidth="1"/>
    <col min="26" max="26" width="6.5703125" style="5" hidden="1" customWidth="1"/>
    <col min="27" max="31" width="12" style="5" hidden="1" customWidth="1"/>
    <col min="32" max="32" width="14" style="5" customWidth="1"/>
    <col min="33" max="16384" width="12" style="5"/>
  </cols>
  <sheetData>
    <row r="1" spans="2:32">
      <c r="K1" s="72" t="s">
        <v>204</v>
      </c>
      <c r="L1" s="72"/>
      <c r="M1" s="73"/>
      <c r="N1" s="73"/>
      <c r="O1" s="73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2:32">
      <c r="K2" s="75" t="s">
        <v>0</v>
      </c>
      <c r="L2" s="75"/>
      <c r="M2" s="75"/>
      <c r="N2" s="75"/>
      <c r="O2" s="75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2:32">
      <c r="K3" s="6"/>
      <c r="L3" s="6"/>
      <c r="M3" s="45" t="s">
        <v>1</v>
      </c>
      <c r="N3" s="75" t="s">
        <v>200</v>
      </c>
      <c r="O3" s="76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</row>
    <row r="4" spans="2:32">
      <c r="B4" s="84"/>
      <c r="C4" s="84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R4" s="3"/>
      <c r="T4" s="4"/>
    </row>
    <row r="5" spans="2:32">
      <c r="B5" s="7"/>
      <c r="C5" s="7"/>
      <c r="K5" s="2"/>
      <c r="L5" s="2"/>
      <c r="M5" s="8"/>
      <c r="N5" s="9"/>
      <c r="O5" s="9"/>
      <c r="P5" s="9"/>
      <c r="Q5" s="10"/>
      <c r="R5" s="3"/>
      <c r="T5" s="4"/>
    </row>
    <row r="6" spans="2:32">
      <c r="B6" s="89" t="s">
        <v>201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"/>
      <c r="P6" s="9"/>
      <c r="Q6" s="44"/>
      <c r="R6" s="44"/>
      <c r="S6" s="11"/>
      <c r="T6" s="11"/>
    </row>
    <row r="7" spans="2:32">
      <c r="B7" s="7"/>
      <c r="K7" s="12"/>
      <c r="L7" s="12"/>
      <c r="M7" s="9"/>
      <c r="N7" s="9"/>
      <c r="O7" s="77" t="s">
        <v>2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</row>
    <row r="8" spans="2:32">
      <c r="B8" s="13"/>
      <c r="C8" s="90" t="s">
        <v>3</v>
      </c>
      <c r="D8" s="91"/>
      <c r="E8" s="91"/>
      <c r="F8" s="91"/>
      <c r="G8" s="91"/>
      <c r="H8" s="91"/>
      <c r="I8" s="91"/>
      <c r="J8" s="92"/>
      <c r="K8" s="93" t="s">
        <v>4</v>
      </c>
      <c r="L8" s="82" t="s">
        <v>202</v>
      </c>
      <c r="M8" s="95" t="s">
        <v>203</v>
      </c>
      <c r="N8" s="82" t="s">
        <v>173</v>
      </c>
      <c r="O8" s="82" t="s">
        <v>174</v>
      </c>
      <c r="P8" s="81"/>
      <c r="Q8" s="81"/>
      <c r="R8" s="81"/>
      <c r="S8" s="81"/>
      <c r="AF8" s="79" t="s">
        <v>175</v>
      </c>
    </row>
    <row r="9" spans="2:32" s="11" customFormat="1" ht="160.5">
      <c r="B9" s="14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94"/>
      <c r="L9" s="83"/>
      <c r="M9" s="96"/>
      <c r="N9" s="83"/>
      <c r="O9" s="83"/>
      <c r="P9" s="16"/>
      <c r="Q9" s="16"/>
      <c r="R9" s="16"/>
      <c r="S9" s="16"/>
      <c r="AF9" s="80"/>
    </row>
    <row r="10" spans="2:32" s="11" customFormat="1">
      <c r="B10" s="17"/>
      <c r="C10" s="18" t="s">
        <v>14</v>
      </c>
      <c r="D10" s="18" t="s">
        <v>15</v>
      </c>
      <c r="E10" s="18" t="s">
        <v>16</v>
      </c>
      <c r="F10" s="18" t="s">
        <v>17</v>
      </c>
      <c r="G10" s="18" t="s">
        <v>18</v>
      </c>
      <c r="H10" s="18" t="s">
        <v>19</v>
      </c>
      <c r="I10" s="18" t="s">
        <v>20</v>
      </c>
      <c r="J10" s="18" t="s">
        <v>21</v>
      </c>
      <c r="K10" s="19">
        <v>9</v>
      </c>
      <c r="L10" s="19">
        <v>10</v>
      </c>
      <c r="M10" s="20">
        <v>11</v>
      </c>
      <c r="N10" s="20">
        <v>12</v>
      </c>
      <c r="O10" s="20">
        <v>13</v>
      </c>
      <c r="P10" s="46"/>
      <c r="Q10" s="8"/>
      <c r="R10" s="8"/>
      <c r="S10" s="8"/>
      <c r="AF10" s="39">
        <v>14</v>
      </c>
    </row>
    <row r="11" spans="2:32" ht="31.5">
      <c r="B11" s="21">
        <v>1</v>
      </c>
      <c r="C11" s="22" t="s">
        <v>22</v>
      </c>
      <c r="D11" s="22" t="s">
        <v>14</v>
      </c>
      <c r="E11" s="22" t="s">
        <v>23</v>
      </c>
      <c r="F11" s="22" t="s">
        <v>23</v>
      </c>
      <c r="G11" s="22" t="s">
        <v>22</v>
      </c>
      <c r="H11" s="22" t="s">
        <v>23</v>
      </c>
      <c r="I11" s="22" t="s">
        <v>24</v>
      </c>
      <c r="J11" s="22" t="s">
        <v>22</v>
      </c>
      <c r="K11" s="23" t="s">
        <v>25</v>
      </c>
      <c r="L11" s="66">
        <f>L12+L22+L33+L45+L50+L60+L64+L75+L81+L111</f>
        <v>123464</v>
      </c>
      <c r="M11" s="66">
        <f>M12+M22+M33+M45+M50+M60+M64+M75+M81+M111</f>
        <v>149375.19999999998</v>
      </c>
      <c r="N11" s="66">
        <f>N12+N22+N33+N45+N50+N60+N64+N75+N81+N111</f>
        <v>149375.19999999998</v>
      </c>
      <c r="O11" s="66">
        <f>O12+O22+O33+O45+O48+O50+O60+O64+O75+O81+O111</f>
        <v>126355.40000000001</v>
      </c>
      <c r="P11" s="61"/>
      <c r="Q11" s="61"/>
      <c r="R11" s="62"/>
      <c r="S11" s="62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0">
        <f>O11/N11*100</f>
        <v>84.589275863731075</v>
      </c>
    </row>
    <row r="12" spans="2:32">
      <c r="B12" s="21">
        <f>B11+1</f>
        <v>2</v>
      </c>
      <c r="C12" s="24" t="s">
        <v>22</v>
      </c>
      <c r="D12" s="24" t="s">
        <v>14</v>
      </c>
      <c r="E12" s="24" t="s">
        <v>26</v>
      </c>
      <c r="F12" s="24" t="s">
        <v>23</v>
      </c>
      <c r="G12" s="24" t="s">
        <v>22</v>
      </c>
      <c r="H12" s="24" t="s">
        <v>23</v>
      </c>
      <c r="I12" s="24" t="s">
        <v>24</v>
      </c>
      <c r="J12" s="24" t="s">
        <v>22</v>
      </c>
      <c r="K12" s="47" t="s">
        <v>27</v>
      </c>
      <c r="L12" s="66">
        <f>L13+L16</f>
        <v>55609</v>
      </c>
      <c r="M12" s="66">
        <f>M13+M16</f>
        <v>64467.4</v>
      </c>
      <c r="N12" s="66">
        <f>N13+N16</f>
        <v>64467.4</v>
      </c>
      <c r="O12" s="66">
        <f>O13+O16</f>
        <v>55753.500000000007</v>
      </c>
      <c r="P12" s="61"/>
      <c r="Q12" s="61"/>
      <c r="R12" s="62"/>
      <c r="S12" s="62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0">
        <f t="shared" ref="AF12:AF75" si="0">O12/N12*100</f>
        <v>86.483245795549394</v>
      </c>
    </row>
    <row r="13" spans="2:32">
      <c r="B13" s="21">
        <f t="shared" ref="B13:B76" si="1">B12+1</f>
        <v>3</v>
      </c>
      <c r="C13" s="24" t="s">
        <v>28</v>
      </c>
      <c r="D13" s="24" t="s">
        <v>14</v>
      </c>
      <c r="E13" s="24" t="s">
        <v>26</v>
      </c>
      <c r="F13" s="24" t="s">
        <v>26</v>
      </c>
      <c r="G13" s="24" t="s">
        <v>22</v>
      </c>
      <c r="H13" s="24" t="s">
        <v>23</v>
      </c>
      <c r="I13" s="24" t="s">
        <v>24</v>
      </c>
      <c r="J13" s="24" t="s">
        <v>29</v>
      </c>
      <c r="K13" s="47" t="s">
        <v>30</v>
      </c>
      <c r="L13" s="66">
        <f t="shared" ref="L13:O14" si="2">L14</f>
        <v>700</v>
      </c>
      <c r="M13" s="66">
        <f t="shared" si="2"/>
        <v>200</v>
      </c>
      <c r="N13" s="66">
        <f t="shared" si="2"/>
        <v>200</v>
      </c>
      <c r="O13" s="66">
        <f t="shared" si="2"/>
        <v>142</v>
      </c>
      <c r="P13" s="61"/>
      <c r="Q13" s="61"/>
      <c r="R13" s="62"/>
      <c r="S13" s="62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0">
        <f t="shared" si="0"/>
        <v>71</v>
      </c>
    </row>
    <row r="14" spans="2:32" ht="63">
      <c r="B14" s="21">
        <f t="shared" si="1"/>
        <v>4</v>
      </c>
      <c r="C14" s="24" t="s">
        <v>28</v>
      </c>
      <c r="D14" s="24" t="s">
        <v>14</v>
      </c>
      <c r="E14" s="24" t="s">
        <v>26</v>
      </c>
      <c r="F14" s="24" t="s">
        <v>26</v>
      </c>
      <c r="G14" s="24" t="s">
        <v>31</v>
      </c>
      <c r="H14" s="24" t="s">
        <v>23</v>
      </c>
      <c r="I14" s="24" t="s">
        <v>24</v>
      </c>
      <c r="J14" s="24" t="s">
        <v>29</v>
      </c>
      <c r="K14" s="47" t="s">
        <v>32</v>
      </c>
      <c r="L14" s="66">
        <f>L15</f>
        <v>700</v>
      </c>
      <c r="M14" s="66">
        <f t="shared" si="2"/>
        <v>200</v>
      </c>
      <c r="N14" s="66">
        <f t="shared" si="2"/>
        <v>200</v>
      </c>
      <c r="O14" s="66">
        <f t="shared" si="2"/>
        <v>142</v>
      </c>
      <c r="P14" s="61"/>
      <c r="Q14" s="61"/>
      <c r="R14" s="62"/>
      <c r="S14" s="62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0">
        <f t="shared" si="0"/>
        <v>71</v>
      </c>
    </row>
    <row r="15" spans="2:32" ht="63">
      <c r="B15" s="21">
        <f t="shared" si="1"/>
        <v>5</v>
      </c>
      <c r="C15" s="24" t="s">
        <v>28</v>
      </c>
      <c r="D15" s="24" t="s">
        <v>14</v>
      </c>
      <c r="E15" s="24" t="s">
        <v>26</v>
      </c>
      <c r="F15" s="24" t="s">
        <v>26</v>
      </c>
      <c r="G15" s="24" t="s">
        <v>33</v>
      </c>
      <c r="H15" s="24" t="s">
        <v>34</v>
      </c>
      <c r="I15" s="24" t="s">
        <v>24</v>
      </c>
      <c r="J15" s="24" t="s">
        <v>29</v>
      </c>
      <c r="K15" s="48" t="s">
        <v>35</v>
      </c>
      <c r="L15" s="97">
        <v>700</v>
      </c>
      <c r="M15" s="66">
        <v>200</v>
      </c>
      <c r="N15" s="66">
        <v>200</v>
      </c>
      <c r="O15" s="59">
        <v>142</v>
      </c>
      <c r="P15" s="61"/>
      <c r="Q15" s="61"/>
      <c r="R15" s="62"/>
      <c r="S15" s="62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0">
        <f t="shared" si="0"/>
        <v>71</v>
      </c>
    </row>
    <row r="16" spans="2:32">
      <c r="B16" s="21">
        <f t="shared" si="1"/>
        <v>6</v>
      </c>
      <c r="C16" s="24" t="s">
        <v>28</v>
      </c>
      <c r="D16" s="24" t="s">
        <v>14</v>
      </c>
      <c r="E16" s="24" t="s">
        <v>26</v>
      </c>
      <c r="F16" s="24" t="s">
        <v>34</v>
      </c>
      <c r="G16" s="24" t="s">
        <v>22</v>
      </c>
      <c r="H16" s="24" t="s">
        <v>26</v>
      </c>
      <c r="I16" s="24" t="s">
        <v>24</v>
      </c>
      <c r="J16" s="24" t="s">
        <v>29</v>
      </c>
      <c r="K16" s="47" t="s">
        <v>36</v>
      </c>
      <c r="L16" s="59">
        <f>L17+L18+L19+L20+L21</f>
        <v>54909</v>
      </c>
      <c r="M16" s="66">
        <f>M17+M18+M19+M20+M21</f>
        <v>64267.4</v>
      </c>
      <c r="N16" s="66">
        <f>N17+N18+N19+N20+N21</f>
        <v>64267.4</v>
      </c>
      <c r="O16" s="66">
        <f>O17+O18+O19+O20+O21</f>
        <v>55611.500000000007</v>
      </c>
      <c r="P16" s="61"/>
      <c r="Q16" s="61"/>
      <c r="R16" s="62"/>
      <c r="S16" s="62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0">
        <f t="shared" si="0"/>
        <v>86.531429620616379</v>
      </c>
    </row>
    <row r="17" spans="2:32" ht="110.25">
      <c r="B17" s="21">
        <f t="shared" si="1"/>
        <v>7</v>
      </c>
      <c r="C17" s="24" t="s">
        <v>28</v>
      </c>
      <c r="D17" s="24" t="s">
        <v>14</v>
      </c>
      <c r="E17" s="24" t="s">
        <v>26</v>
      </c>
      <c r="F17" s="24" t="s">
        <v>34</v>
      </c>
      <c r="G17" s="24" t="s">
        <v>31</v>
      </c>
      <c r="H17" s="24" t="s">
        <v>26</v>
      </c>
      <c r="I17" s="24" t="s">
        <v>24</v>
      </c>
      <c r="J17" s="24" t="s">
        <v>29</v>
      </c>
      <c r="K17" s="48" t="s">
        <v>37</v>
      </c>
      <c r="L17" s="98">
        <v>54134</v>
      </c>
      <c r="M17" s="59">
        <v>63681.4</v>
      </c>
      <c r="N17" s="59">
        <v>63681.4</v>
      </c>
      <c r="O17" s="59">
        <v>55129.8</v>
      </c>
      <c r="P17" s="61"/>
      <c r="Q17" s="61"/>
      <c r="R17" s="62"/>
      <c r="S17" s="62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0">
        <f t="shared" si="0"/>
        <v>86.571275129001563</v>
      </c>
    </row>
    <row r="18" spans="2:32" ht="173.25">
      <c r="B18" s="21">
        <f t="shared" si="1"/>
        <v>8</v>
      </c>
      <c r="C18" s="24" t="s">
        <v>28</v>
      </c>
      <c r="D18" s="24" t="s">
        <v>14</v>
      </c>
      <c r="E18" s="24" t="s">
        <v>26</v>
      </c>
      <c r="F18" s="24" t="s">
        <v>34</v>
      </c>
      <c r="G18" s="24" t="s">
        <v>38</v>
      </c>
      <c r="H18" s="24" t="s">
        <v>26</v>
      </c>
      <c r="I18" s="24" t="s">
        <v>24</v>
      </c>
      <c r="J18" s="24" t="s">
        <v>29</v>
      </c>
      <c r="K18" s="48" t="s">
        <v>39</v>
      </c>
      <c r="L18" s="98">
        <v>296</v>
      </c>
      <c r="M18" s="59">
        <v>150</v>
      </c>
      <c r="N18" s="59">
        <v>150</v>
      </c>
      <c r="O18" s="59">
        <v>89.9</v>
      </c>
      <c r="P18" s="61"/>
      <c r="Q18" s="61"/>
      <c r="R18" s="62"/>
      <c r="S18" s="62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0">
        <f t="shared" si="0"/>
        <v>59.933333333333337</v>
      </c>
    </row>
    <row r="19" spans="2:32" ht="63">
      <c r="B19" s="21">
        <f t="shared" si="1"/>
        <v>9</v>
      </c>
      <c r="C19" s="24" t="s">
        <v>28</v>
      </c>
      <c r="D19" s="24" t="s">
        <v>14</v>
      </c>
      <c r="E19" s="24" t="s">
        <v>26</v>
      </c>
      <c r="F19" s="24" t="s">
        <v>34</v>
      </c>
      <c r="G19" s="24" t="s">
        <v>40</v>
      </c>
      <c r="H19" s="24" t="s">
        <v>26</v>
      </c>
      <c r="I19" s="24" t="s">
        <v>24</v>
      </c>
      <c r="J19" s="24" t="s">
        <v>29</v>
      </c>
      <c r="K19" s="48" t="s">
        <v>41</v>
      </c>
      <c r="L19" s="98">
        <v>123</v>
      </c>
      <c r="M19" s="59">
        <v>400</v>
      </c>
      <c r="N19" s="59">
        <v>400</v>
      </c>
      <c r="O19" s="59">
        <v>365.6</v>
      </c>
      <c r="P19" s="61"/>
      <c r="Q19" s="61"/>
      <c r="R19" s="62"/>
      <c r="S19" s="62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0">
        <f t="shared" si="0"/>
        <v>91.4</v>
      </c>
    </row>
    <row r="20" spans="2:32" ht="126">
      <c r="B20" s="21">
        <f t="shared" si="1"/>
        <v>10</v>
      </c>
      <c r="C20" s="24" t="s">
        <v>28</v>
      </c>
      <c r="D20" s="24" t="s">
        <v>14</v>
      </c>
      <c r="E20" s="24" t="s">
        <v>26</v>
      </c>
      <c r="F20" s="24" t="s">
        <v>34</v>
      </c>
      <c r="G20" s="24" t="s">
        <v>42</v>
      </c>
      <c r="H20" s="24" t="s">
        <v>26</v>
      </c>
      <c r="I20" s="24" t="s">
        <v>24</v>
      </c>
      <c r="J20" s="24" t="s">
        <v>29</v>
      </c>
      <c r="K20" s="48" t="s">
        <v>43</v>
      </c>
      <c r="L20" s="98">
        <v>108</v>
      </c>
      <c r="M20" s="59">
        <v>35</v>
      </c>
      <c r="N20" s="59">
        <v>35</v>
      </c>
      <c r="O20" s="59">
        <v>29.9</v>
      </c>
      <c r="P20" s="61"/>
      <c r="Q20" s="61"/>
      <c r="R20" s="62"/>
      <c r="S20" s="62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0">
        <f t="shared" si="0"/>
        <v>85.428571428571416</v>
      </c>
    </row>
    <row r="21" spans="2:32" ht="78.75">
      <c r="B21" s="21">
        <f t="shared" si="1"/>
        <v>11</v>
      </c>
      <c r="C21" s="24" t="s">
        <v>28</v>
      </c>
      <c r="D21" s="24" t="s">
        <v>14</v>
      </c>
      <c r="E21" s="24" t="s">
        <v>26</v>
      </c>
      <c r="F21" s="24" t="s">
        <v>34</v>
      </c>
      <c r="G21" s="24" t="s">
        <v>44</v>
      </c>
      <c r="H21" s="24" t="s">
        <v>26</v>
      </c>
      <c r="I21" s="24" t="s">
        <v>24</v>
      </c>
      <c r="J21" s="24" t="s">
        <v>29</v>
      </c>
      <c r="K21" s="25" t="s">
        <v>45</v>
      </c>
      <c r="L21" s="98">
        <v>248</v>
      </c>
      <c r="M21" s="59">
        <v>1</v>
      </c>
      <c r="N21" s="59">
        <v>1</v>
      </c>
      <c r="O21" s="59">
        <v>-3.7</v>
      </c>
      <c r="P21" s="61"/>
      <c r="Q21" s="61"/>
      <c r="R21" s="62"/>
      <c r="S21" s="62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0">
        <f t="shared" si="0"/>
        <v>-370</v>
      </c>
    </row>
    <row r="22" spans="2:32" ht="63">
      <c r="B22" s="21">
        <f t="shared" si="1"/>
        <v>12</v>
      </c>
      <c r="C22" s="24" t="s">
        <v>22</v>
      </c>
      <c r="D22" s="24" t="s">
        <v>14</v>
      </c>
      <c r="E22" s="24" t="s">
        <v>46</v>
      </c>
      <c r="F22" s="24" t="s">
        <v>23</v>
      </c>
      <c r="G22" s="24" t="s">
        <v>22</v>
      </c>
      <c r="H22" s="24" t="s">
        <v>23</v>
      </c>
      <c r="I22" s="24" t="s">
        <v>24</v>
      </c>
      <c r="J22" s="24" t="s">
        <v>22</v>
      </c>
      <c r="K22" s="47" t="s">
        <v>47</v>
      </c>
      <c r="L22" s="59">
        <f>L23</f>
        <v>654.30000000000007</v>
      </c>
      <c r="M22" s="66">
        <f t="shared" ref="M22:O23" si="3">M23</f>
        <v>654.30000000000007</v>
      </c>
      <c r="N22" s="66">
        <f t="shared" si="3"/>
        <v>654.30000000000007</v>
      </c>
      <c r="O22" s="66">
        <f t="shared" si="3"/>
        <v>755.1</v>
      </c>
      <c r="P22" s="61"/>
      <c r="Q22" s="61"/>
      <c r="R22" s="62"/>
      <c r="S22" s="62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0">
        <f t="shared" si="0"/>
        <v>115.4057771664374</v>
      </c>
    </row>
    <row r="23" spans="2:32" ht="47.25">
      <c r="B23" s="21">
        <f t="shared" si="1"/>
        <v>13</v>
      </c>
      <c r="C23" s="26" t="s">
        <v>48</v>
      </c>
      <c r="D23" s="26" t="s">
        <v>14</v>
      </c>
      <c r="E23" s="26" t="s">
        <v>46</v>
      </c>
      <c r="F23" s="26" t="s">
        <v>34</v>
      </c>
      <c r="G23" s="26" t="s">
        <v>22</v>
      </c>
      <c r="H23" s="26" t="s">
        <v>26</v>
      </c>
      <c r="I23" s="26" t="s">
        <v>24</v>
      </c>
      <c r="J23" s="26" t="s">
        <v>29</v>
      </c>
      <c r="K23" s="49" t="s">
        <v>49</v>
      </c>
      <c r="L23" s="98">
        <f>L24</f>
        <v>654.30000000000007</v>
      </c>
      <c r="M23" s="66">
        <f t="shared" si="3"/>
        <v>654.30000000000007</v>
      </c>
      <c r="N23" s="66">
        <f t="shared" si="3"/>
        <v>654.30000000000007</v>
      </c>
      <c r="O23" s="66">
        <f t="shared" si="3"/>
        <v>755.1</v>
      </c>
      <c r="P23" s="61"/>
      <c r="Q23" s="61"/>
      <c r="R23" s="62"/>
      <c r="S23" s="62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0">
        <f t="shared" si="0"/>
        <v>115.4057771664374</v>
      </c>
    </row>
    <row r="24" spans="2:32" ht="47.25">
      <c r="B24" s="21">
        <f t="shared" si="1"/>
        <v>14</v>
      </c>
      <c r="C24" s="26" t="s">
        <v>48</v>
      </c>
      <c r="D24" s="26" t="s">
        <v>14</v>
      </c>
      <c r="E24" s="26" t="s">
        <v>46</v>
      </c>
      <c r="F24" s="26" t="s">
        <v>34</v>
      </c>
      <c r="G24" s="26" t="s">
        <v>50</v>
      </c>
      <c r="H24" s="26" t="s">
        <v>26</v>
      </c>
      <c r="I24" s="26" t="s">
        <v>24</v>
      </c>
      <c r="J24" s="26" t="s">
        <v>29</v>
      </c>
      <c r="K24" s="49" t="s">
        <v>49</v>
      </c>
      <c r="L24" s="98">
        <f>L25+L27+L29+L31</f>
        <v>654.30000000000007</v>
      </c>
      <c r="M24" s="66">
        <f>M25+M27+M29+M31</f>
        <v>654.30000000000007</v>
      </c>
      <c r="N24" s="66">
        <f>N25+N27+N29+N31</f>
        <v>654.30000000000007</v>
      </c>
      <c r="O24" s="66">
        <f>O25+O27+O29+O31</f>
        <v>755.1</v>
      </c>
      <c r="P24" s="61"/>
      <c r="Q24" s="61"/>
      <c r="R24" s="62"/>
      <c r="S24" s="62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0">
        <f t="shared" si="0"/>
        <v>115.4057771664374</v>
      </c>
    </row>
    <row r="25" spans="2:32" ht="110.25">
      <c r="B25" s="21">
        <f t="shared" si="1"/>
        <v>15</v>
      </c>
      <c r="C25" s="26" t="s">
        <v>48</v>
      </c>
      <c r="D25" s="26" t="s">
        <v>14</v>
      </c>
      <c r="E25" s="26" t="s">
        <v>46</v>
      </c>
      <c r="F25" s="26" t="s">
        <v>34</v>
      </c>
      <c r="G25" s="26" t="s">
        <v>51</v>
      </c>
      <c r="H25" s="26" t="s">
        <v>26</v>
      </c>
      <c r="I25" s="26" t="s">
        <v>24</v>
      </c>
      <c r="J25" s="26" t="s">
        <v>29</v>
      </c>
      <c r="K25" s="48" t="s">
        <v>52</v>
      </c>
      <c r="L25" s="98">
        <f>L26</f>
        <v>295.8</v>
      </c>
      <c r="M25" s="59">
        <f>M26</f>
        <v>295.8</v>
      </c>
      <c r="N25" s="59">
        <f>N26</f>
        <v>295.8</v>
      </c>
      <c r="O25" s="59">
        <f>O26</f>
        <v>378.5</v>
      </c>
      <c r="P25" s="61"/>
      <c r="Q25" s="61"/>
      <c r="R25" s="62"/>
      <c r="S25" s="62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0">
        <f t="shared" si="0"/>
        <v>127.95807978363757</v>
      </c>
    </row>
    <row r="26" spans="2:32" ht="173.25">
      <c r="B26" s="21">
        <f t="shared" si="1"/>
        <v>16</v>
      </c>
      <c r="C26" s="26" t="s">
        <v>48</v>
      </c>
      <c r="D26" s="26" t="s">
        <v>14</v>
      </c>
      <c r="E26" s="26" t="s">
        <v>46</v>
      </c>
      <c r="F26" s="26" t="s">
        <v>34</v>
      </c>
      <c r="G26" s="26" t="s">
        <v>53</v>
      </c>
      <c r="H26" s="26" t="s">
        <v>26</v>
      </c>
      <c r="I26" s="26" t="s">
        <v>24</v>
      </c>
      <c r="J26" s="26" t="s">
        <v>29</v>
      </c>
      <c r="K26" s="49" t="s">
        <v>54</v>
      </c>
      <c r="L26" s="98">
        <v>295.8</v>
      </c>
      <c r="M26" s="59">
        <v>295.8</v>
      </c>
      <c r="N26" s="59">
        <v>295.8</v>
      </c>
      <c r="O26" s="59">
        <v>378.5</v>
      </c>
      <c r="P26" s="61"/>
      <c r="Q26" s="61"/>
      <c r="R26" s="62"/>
      <c r="S26" s="62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0">
        <f t="shared" si="0"/>
        <v>127.95807978363757</v>
      </c>
    </row>
    <row r="27" spans="2:32" ht="141.75">
      <c r="B27" s="21">
        <f t="shared" si="1"/>
        <v>17</v>
      </c>
      <c r="C27" s="26" t="s">
        <v>48</v>
      </c>
      <c r="D27" s="26" t="s">
        <v>14</v>
      </c>
      <c r="E27" s="26" t="s">
        <v>46</v>
      </c>
      <c r="F27" s="26" t="s">
        <v>34</v>
      </c>
      <c r="G27" s="26" t="s">
        <v>55</v>
      </c>
      <c r="H27" s="26" t="s">
        <v>26</v>
      </c>
      <c r="I27" s="26" t="s">
        <v>24</v>
      </c>
      <c r="J27" s="26" t="s">
        <v>29</v>
      </c>
      <c r="K27" s="49" t="s">
        <v>56</v>
      </c>
      <c r="L27" s="98">
        <f>L28</f>
        <v>1.6</v>
      </c>
      <c r="M27" s="59">
        <f>M28</f>
        <v>1.6</v>
      </c>
      <c r="N27" s="59">
        <f>N28</f>
        <v>1.6</v>
      </c>
      <c r="O27" s="59">
        <f>O28</f>
        <v>2</v>
      </c>
      <c r="P27" s="61"/>
      <c r="Q27" s="61"/>
      <c r="R27" s="62"/>
      <c r="S27" s="62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0">
        <f t="shared" si="0"/>
        <v>125</v>
      </c>
    </row>
    <row r="28" spans="2:32" ht="204.75">
      <c r="B28" s="21">
        <f t="shared" si="1"/>
        <v>18</v>
      </c>
      <c r="C28" s="26" t="s">
        <v>48</v>
      </c>
      <c r="D28" s="26" t="s">
        <v>14</v>
      </c>
      <c r="E28" s="26" t="s">
        <v>46</v>
      </c>
      <c r="F28" s="26" t="s">
        <v>34</v>
      </c>
      <c r="G28" s="26" t="s">
        <v>57</v>
      </c>
      <c r="H28" s="26" t="s">
        <v>26</v>
      </c>
      <c r="I28" s="26" t="s">
        <v>24</v>
      </c>
      <c r="J28" s="26" t="s">
        <v>29</v>
      </c>
      <c r="K28" s="49" t="s">
        <v>58</v>
      </c>
      <c r="L28" s="98">
        <v>1.6</v>
      </c>
      <c r="M28" s="59">
        <v>1.6</v>
      </c>
      <c r="N28" s="59">
        <v>1.6</v>
      </c>
      <c r="O28" s="59">
        <v>2</v>
      </c>
      <c r="P28" s="61"/>
      <c r="Q28" s="61"/>
      <c r="R28" s="62"/>
      <c r="S28" s="62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0">
        <f t="shared" si="0"/>
        <v>125</v>
      </c>
    </row>
    <row r="29" spans="2:32" ht="126">
      <c r="B29" s="21">
        <f t="shared" si="1"/>
        <v>19</v>
      </c>
      <c r="C29" s="26" t="s">
        <v>48</v>
      </c>
      <c r="D29" s="26" t="s">
        <v>14</v>
      </c>
      <c r="E29" s="26" t="s">
        <v>46</v>
      </c>
      <c r="F29" s="26" t="s">
        <v>34</v>
      </c>
      <c r="G29" s="26" t="s">
        <v>59</v>
      </c>
      <c r="H29" s="26" t="s">
        <v>26</v>
      </c>
      <c r="I29" s="26" t="s">
        <v>24</v>
      </c>
      <c r="J29" s="26" t="s">
        <v>29</v>
      </c>
      <c r="K29" s="49" t="s">
        <v>60</v>
      </c>
      <c r="L29" s="98">
        <f>L30</f>
        <v>394</v>
      </c>
      <c r="M29" s="59">
        <f>M30</f>
        <v>394</v>
      </c>
      <c r="N29" s="59">
        <f>N30</f>
        <v>394</v>
      </c>
      <c r="O29" s="59">
        <f>O30</f>
        <v>418</v>
      </c>
      <c r="P29" s="61"/>
      <c r="Q29" s="61"/>
      <c r="R29" s="62"/>
      <c r="S29" s="62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0">
        <f t="shared" si="0"/>
        <v>106.09137055837563</v>
      </c>
    </row>
    <row r="30" spans="2:32" ht="173.25">
      <c r="B30" s="21">
        <f t="shared" si="1"/>
        <v>20</v>
      </c>
      <c r="C30" s="26" t="s">
        <v>48</v>
      </c>
      <c r="D30" s="26" t="s">
        <v>14</v>
      </c>
      <c r="E30" s="26" t="s">
        <v>46</v>
      </c>
      <c r="F30" s="26" t="s">
        <v>34</v>
      </c>
      <c r="G30" s="26" t="s">
        <v>61</v>
      </c>
      <c r="H30" s="26" t="s">
        <v>26</v>
      </c>
      <c r="I30" s="26" t="s">
        <v>24</v>
      </c>
      <c r="J30" s="26" t="s">
        <v>29</v>
      </c>
      <c r="K30" s="49" t="s">
        <v>62</v>
      </c>
      <c r="L30" s="98">
        <v>394</v>
      </c>
      <c r="M30" s="59">
        <v>394</v>
      </c>
      <c r="N30" s="59">
        <v>394</v>
      </c>
      <c r="O30" s="59">
        <v>418</v>
      </c>
      <c r="P30" s="61"/>
      <c r="Q30" s="61"/>
      <c r="R30" s="62"/>
      <c r="S30" s="62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0">
        <f t="shared" si="0"/>
        <v>106.09137055837563</v>
      </c>
    </row>
    <row r="31" spans="2:32" ht="110.25">
      <c r="B31" s="21">
        <f t="shared" si="1"/>
        <v>21</v>
      </c>
      <c r="C31" s="26" t="s">
        <v>48</v>
      </c>
      <c r="D31" s="26" t="s">
        <v>14</v>
      </c>
      <c r="E31" s="26" t="s">
        <v>46</v>
      </c>
      <c r="F31" s="26" t="s">
        <v>34</v>
      </c>
      <c r="G31" s="26" t="s">
        <v>63</v>
      </c>
      <c r="H31" s="26" t="s">
        <v>26</v>
      </c>
      <c r="I31" s="26" t="s">
        <v>24</v>
      </c>
      <c r="J31" s="26" t="s">
        <v>29</v>
      </c>
      <c r="K31" s="49" t="s">
        <v>64</v>
      </c>
      <c r="L31" s="98">
        <f>L32</f>
        <v>-37.1</v>
      </c>
      <c r="M31" s="59">
        <f>M32</f>
        <v>-37.1</v>
      </c>
      <c r="N31" s="59">
        <f>N32</f>
        <v>-37.1</v>
      </c>
      <c r="O31" s="59">
        <f>O32</f>
        <v>-43.4</v>
      </c>
      <c r="P31" s="61"/>
      <c r="Q31" s="61"/>
      <c r="R31" s="62"/>
      <c r="S31" s="62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0">
        <f t="shared" si="0"/>
        <v>116.98113207547169</v>
      </c>
    </row>
    <row r="32" spans="2:32" ht="173.25">
      <c r="B32" s="21">
        <f t="shared" si="1"/>
        <v>22</v>
      </c>
      <c r="C32" s="26" t="s">
        <v>48</v>
      </c>
      <c r="D32" s="26" t="s">
        <v>14</v>
      </c>
      <c r="E32" s="26" t="s">
        <v>46</v>
      </c>
      <c r="F32" s="26" t="s">
        <v>34</v>
      </c>
      <c r="G32" s="26" t="s">
        <v>65</v>
      </c>
      <c r="H32" s="26" t="s">
        <v>26</v>
      </c>
      <c r="I32" s="26" t="s">
        <v>24</v>
      </c>
      <c r="J32" s="26" t="s">
        <v>29</v>
      </c>
      <c r="K32" s="49" t="s">
        <v>66</v>
      </c>
      <c r="L32" s="98">
        <v>-37.1</v>
      </c>
      <c r="M32" s="59">
        <v>-37.1</v>
      </c>
      <c r="N32" s="59">
        <v>-37.1</v>
      </c>
      <c r="O32" s="59">
        <v>-43.4</v>
      </c>
      <c r="P32" s="61"/>
      <c r="Q32" s="61"/>
      <c r="R32" s="62"/>
      <c r="S32" s="62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0">
        <f t="shared" si="0"/>
        <v>116.98113207547169</v>
      </c>
    </row>
    <row r="33" spans="2:32">
      <c r="B33" s="21">
        <f t="shared" si="1"/>
        <v>23</v>
      </c>
      <c r="C33" s="24" t="s">
        <v>22</v>
      </c>
      <c r="D33" s="24" t="s">
        <v>14</v>
      </c>
      <c r="E33" s="24" t="s">
        <v>67</v>
      </c>
      <c r="F33" s="24" t="s">
        <v>23</v>
      </c>
      <c r="G33" s="24" t="s">
        <v>22</v>
      </c>
      <c r="H33" s="24" t="s">
        <v>23</v>
      </c>
      <c r="I33" s="24" t="s">
        <v>24</v>
      </c>
      <c r="J33" s="24" t="s">
        <v>22</v>
      </c>
      <c r="K33" s="27" t="s">
        <v>68</v>
      </c>
      <c r="L33" s="59">
        <f>L34+L39+L41+L43</f>
        <v>31500</v>
      </c>
      <c r="M33" s="66">
        <f>M34+M39+M41+M43</f>
        <v>46867.199999999997</v>
      </c>
      <c r="N33" s="66">
        <f t="shared" ref="N33:O33" si="4">N34+N39+N41+N43</f>
        <v>46867.199999999997</v>
      </c>
      <c r="O33" s="66">
        <f t="shared" si="4"/>
        <v>33642.799999999996</v>
      </c>
      <c r="P33" s="61"/>
      <c r="Q33" s="61"/>
      <c r="R33" s="62"/>
      <c r="S33" s="62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0">
        <f t="shared" si="0"/>
        <v>71.78325139969958</v>
      </c>
    </row>
    <row r="34" spans="2:32" ht="31.5">
      <c r="B34" s="21">
        <f t="shared" si="1"/>
        <v>24</v>
      </c>
      <c r="C34" s="24" t="s">
        <v>28</v>
      </c>
      <c r="D34" s="24" t="s">
        <v>14</v>
      </c>
      <c r="E34" s="24" t="s">
        <v>67</v>
      </c>
      <c r="F34" s="24" t="s">
        <v>26</v>
      </c>
      <c r="G34" s="24" t="s">
        <v>22</v>
      </c>
      <c r="H34" s="24" t="s">
        <v>23</v>
      </c>
      <c r="I34" s="24" t="s">
        <v>24</v>
      </c>
      <c r="J34" s="28" t="s">
        <v>29</v>
      </c>
      <c r="K34" s="47" t="s">
        <v>69</v>
      </c>
      <c r="L34" s="59">
        <f>L35+L37</f>
        <v>24000</v>
      </c>
      <c r="M34" s="66">
        <f>M35+M37</f>
        <v>35367.199999999997</v>
      </c>
      <c r="N34" s="66">
        <f>N35+N37</f>
        <v>35367.199999999997</v>
      </c>
      <c r="O34" s="66">
        <f>O35+O37</f>
        <v>25681.3</v>
      </c>
      <c r="P34" s="61"/>
      <c r="Q34" s="61"/>
      <c r="R34" s="62"/>
      <c r="S34" s="62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0">
        <f t="shared" si="0"/>
        <v>72.613325340993924</v>
      </c>
    </row>
    <row r="35" spans="2:32" ht="47.25">
      <c r="B35" s="21">
        <f t="shared" si="1"/>
        <v>25</v>
      </c>
      <c r="C35" s="24" t="s">
        <v>28</v>
      </c>
      <c r="D35" s="24" t="s">
        <v>14</v>
      </c>
      <c r="E35" s="24" t="s">
        <v>67</v>
      </c>
      <c r="F35" s="24" t="s">
        <v>26</v>
      </c>
      <c r="G35" s="24" t="s">
        <v>31</v>
      </c>
      <c r="H35" s="24" t="s">
        <v>26</v>
      </c>
      <c r="I35" s="24" t="s">
        <v>24</v>
      </c>
      <c r="J35" s="28" t="s">
        <v>29</v>
      </c>
      <c r="K35" s="47" t="s">
        <v>70</v>
      </c>
      <c r="L35" s="59">
        <f>L36</f>
        <v>17400</v>
      </c>
      <c r="M35" s="59">
        <f>M36</f>
        <v>24300</v>
      </c>
      <c r="N35" s="59">
        <f>N36</f>
        <v>24300</v>
      </c>
      <c r="O35" s="59">
        <f>O36</f>
        <v>17630</v>
      </c>
      <c r="P35" s="61"/>
      <c r="Q35" s="61"/>
      <c r="R35" s="62"/>
      <c r="S35" s="62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0">
        <f t="shared" si="0"/>
        <v>72.55144032921811</v>
      </c>
    </row>
    <row r="36" spans="2:32" ht="47.25">
      <c r="B36" s="21">
        <f t="shared" si="1"/>
        <v>26</v>
      </c>
      <c r="C36" s="24" t="s">
        <v>28</v>
      </c>
      <c r="D36" s="29" t="s">
        <v>14</v>
      </c>
      <c r="E36" s="29" t="s">
        <v>67</v>
      </c>
      <c r="F36" s="29" t="s">
        <v>26</v>
      </c>
      <c r="G36" s="29" t="s">
        <v>71</v>
      </c>
      <c r="H36" s="29" t="s">
        <v>26</v>
      </c>
      <c r="I36" s="29" t="s">
        <v>24</v>
      </c>
      <c r="J36" s="30" t="s">
        <v>29</v>
      </c>
      <c r="K36" s="47" t="s">
        <v>70</v>
      </c>
      <c r="L36" s="59">
        <v>17400</v>
      </c>
      <c r="M36" s="59">
        <v>24300</v>
      </c>
      <c r="N36" s="59">
        <v>24300</v>
      </c>
      <c r="O36" s="59">
        <v>17630</v>
      </c>
      <c r="P36" s="61"/>
      <c r="Q36" s="61"/>
      <c r="R36" s="62"/>
      <c r="S36" s="62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0">
        <f t="shared" si="0"/>
        <v>72.55144032921811</v>
      </c>
    </row>
    <row r="37" spans="2:32" ht="63">
      <c r="B37" s="21">
        <f t="shared" si="1"/>
        <v>27</v>
      </c>
      <c r="C37" s="24" t="s">
        <v>28</v>
      </c>
      <c r="D37" s="24" t="s">
        <v>14</v>
      </c>
      <c r="E37" s="24" t="s">
        <v>67</v>
      </c>
      <c r="F37" s="24" t="s">
        <v>26</v>
      </c>
      <c r="G37" s="24" t="s">
        <v>38</v>
      </c>
      <c r="H37" s="24" t="s">
        <v>26</v>
      </c>
      <c r="I37" s="24" t="s">
        <v>24</v>
      </c>
      <c r="J37" s="28" t="s">
        <v>29</v>
      </c>
      <c r="K37" s="47" t="s">
        <v>72</v>
      </c>
      <c r="L37" s="59">
        <f>L38</f>
        <v>6600</v>
      </c>
      <c r="M37" s="59">
        <f>M38</f>
        <v>11067.2</v>
      </c>
      <c r="N37" s="59">
        <f>N38</f>
        <v>11067.2</v>
      </c>
      <c r="O37" s="59">
        <f>O38</f>
        <v>8051.3</v>
      </c>
      <c r="P37" s="61"/>
      <c r="Q37" s="61"/>
      <c r="R37" s="62"/>
      <c r="S37" s="62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0">
        <f t="shared" si="0"/>
        <v>72.749204857597221</v>
      </c>
    </row>
    <row r="38" spans="2:32" ht="110.25">
      <c r="B38" s="21">
        <f t="shared" si="1"/>
        <v>28</v>
      </c>
      <c r="C38" s="40" t="s">
        <v>28</v>
      </c>
      <c r="D38" s="42" t="s">
        <v>14</v>
      </c>
      <c r="E38" s="42" t="s">
        <v>67</v>
      </c>
      <c r="F38" s="42" t="s">
        <v>26</v>
      </c>
      <c r="G38" s="42" t="s">
        <v>73</v>
      </c>
      <c r="H38" s="42" t="s">
        <v>34</v>
      </c>
      <c r="I38" s="42" t="s">
        <v>74</v>
      </c>
      <c r="J38" s="43" t="s">
        <v>29</v>
      </c>
      <c r="K38" s="50" t="s">
        <v>75</v>
      </c>
      <c r="L38" s="59">
        <v>6600</v>
      </c>
      <c r="M38" s="67">
        <v>11067.2</v>
      </c>
      <c r="N38" s="67">
        <v>11067.2</v>
      </c>
      <c r="O38" s="67">
        <v>8051.3</v>
      </c>
      <c r="P38" s="61"/>
      <c r="Q38" s="61"/>
      <c r="R38" s="62"/>
      <c r="S38" s="62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0">
        <f t="shared" si="0"/>
        <v>72.749204857597221</v>
      </c>
    </row>
    <row r="39" spans="2:32" ht="31.5">
      <c r="B39" s="21">
        <f t="shared" si="1"/>
        <v>29</v>
      </c>
      <c r="C39" s="24" t="s">
        <v>28</v>
      </c>
      <c r="D39" s="26" t="s">
        <v>14</v>
      </c>
      <c r="E39" s="26" t="s">
        <v>67</v>
      </c>
      <c r="F39" s="26" t="s">
        <v>34</v>
      </c>
      <c r="G39" s="26" t="s">
        <v>22</v>
      </c>
      <c r="H39" s="26" t="s">
        <v>34</v>
      </c>
      <c r="I39" s="26" t="s">
        <v>24</v>
      </c>
      <c r="J39" s="26" t="s">
        <v>29</v>
      </c>
      <c r="K39" s="47" t="s">
        <v>194</v>
      </c>
      <c r="L39" s="59">
        <f>L40</f>
        <v>0</v>
      </c>
      <c r="M39" s="59">
        <f>M40</f>
        <v>0</v>
      </c>
      <c r="N39" s="59">
        <f t="shared" ref="N39:O39" si="5">N40</f>
        <v>0</v>
      </c>
      <c r="O39" s="59">
        <f t="shared" si="5"/>
        <v>-230</v>
      </c>
      <c r="P39" s="68"/>
      <c r="Q39" s="68"/>
      <c r="R39" s="68"/>
      <c r="S39" s="68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0">
        <v>0</v>
      </c>
    </row>
    <row r="40" spans="2:32" ht="31.5">
      <c r="B40" s="21">
        <f t="shared" si="1"/>
        <v>30</v>
      </c>
      <c r="C40" s="24" t="s">
        <v>28</v>
      </c>
      <c r="D40" s="26" t="s">
        <v>14</v>
      </c>
      <c r="E40" s="26" t="s">
        <v>67</v>
      </c>
      <c r="F40" s="26" t="s">
        <v>34</v>
      </c>
      <c r="G40" s="26" t="s">
        <v>31</v>
      </c>
      <c r="H40" s="26" t="s">
        <v>34</v>
      </c>
      <c r="I40" s="26" t="s">
        <v>24</v>
      </c>
      <c r="J40" s="26" t="s">
        <v>29</v>
      </c>
      <c r="K40" s="47" t="s">
        <v>194</v>
      </c>
      <c r="L40" s="59">
        <v>0</v>
      </c>
      <c r="M40" s="59">
        <v>0</v>
      </c>
      <c r="N40" s="59">
        <v>0</v>
      </c>
      <c r="O40" s="59">
        <v>-230</v>
      </c>
      <c r="P40" s="68"/>
      <c r="Q40" s="68"/>
      <c r="R40" s="68"/>
      <c r="S40" s="68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0">
        <v>0</v>
      </c>
    </row>
    <row r="41" spans="2:32">
      <c r="B41" s="21">
        <f t="shared" si="1"/>
        <v>31</v>
      </c>
      <c r="C41" s="41" t="s">
        <v>28</v>
      </c>
      <c r="D41" s="41" t="s">
        <v>14</v>
      </c>
      <c r="E41" s="41" t="s">
        <v>67</v>
      </c>
      <c r="F41" s="41" t="s">
        <v>46</v>
      </c>
      <c r="G41" s="41" t="s">
        <v>22</v>
      </c>
      <c r="H41" s="41" t="s">
        <v>26</v>
      </c>
      <c r="I41" s="41" t="s">
        <v>24</v>
      </c>
      <c r="J41" s="41" t="s">
        <v>29</v>
      </c>
      <c r="K41" s="51" t="s">
        <v>76</v>
      </c>
      <c r="L41" s="59">
        <f>L42</f>
        <v>2000</v>
      </c>
      <c r="M41" s="70">
        <f>M42</f>
        <v>7000</v>
      </c>
      <c r="N41" s="70">
        <f>N42</f>
        <v>7000</v>
      </c>
      <c r="O41" s="70">
        <f>O42</f>
        <v>4000.1</v>
      </c>
      <c r="P41" s="61"/>
      <c r="Q41" s="61"/>
      <c r="R41" s="62"/>
      <c r="S41" s="62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0">
        <f t="shared" si="0"/>
        <v>57.144285714285715</v>
      </c>
    </row>
    <row r="42" spans="2:32">
      <c r="B42" s="21">
        <f t="shared" si="1"/>
        <v>32</v>
      </c>
      <c r="C42" s="24" t="s">
        <v>28</v>
      </c>
      <c r="D42" s="24" t="s">
        <v>14</v>
      </c>
      <c r="E42" s="24" t="s">
        <v>67</v>
      </c>
      <c r="F42" s="24" t="s">
        <v>46</v>
      </c>
      <c r="G42" s="24" t="s">
        <v>31</v>
      </c>
      <c r="H42" s="24" t="s">
        <v>26</v>
      </c>
      <c r="I42" s="24" t="s">
        <v>24</v>
      </c>
      <c r="J42" s="24" t="s">
        <v>29</v>
      </c>
      <c r="K42" s="47" t="s">
        <v>76</v>
      </c>
      <c r="L42" s="59">
        <v>2000</v>
      </c>
      <c r="M42" s="66">
        <v>7000</v>
      </c>
      <c r="N42" s="66">
        <v>7000</v>
      </c>
      <c r="O42" s="59">
        <v>4000.1</v>
      </c>
      <c r="P42" s="61"/>
      <c r="Q42" s="61"/>
      <c r="R42" s="62"/>
      <c r="S42" s="62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0">
        <f t="shared" si="0"/>
        <v>57.144285714285715</v>
      </c>
    </row>
    <row r="43" spans="2:32" ht="31.5">
      <c r="B43" s="21">
        <f t="shared" si="1"/>
        <v>33</v>
      </c>
      <c r="C43" s="24" t="s">
        <v>28</v>
      </c>
      <c r="D43" s="24" t="s">
        <v>14</v>
      </c>
      <c r="E43" s="24" t="s">
        <v>67</v>
      </c>
      <c r="F43" s="24" t="s">
        <v>77</v>
      </c>
      <c r="G43" s="24" t="s">
        <v>22</v>
      </c>
      <c r="H43" s="24" t="s">
        <v>34</v>
      </c>
      <c r="I43" s="24" t="s">
        <v>24</v>
      </c>
      <c r="J43" s="24" t="s">
        <v>29</v>
      </c>
      <c r="K43" s="48" t="s">
        <v>78</v>
      </c>
      <c r="L43" s="98">
        <f>L44</f>
        <v>5500</v>
      </c>
      <c r="M43" s="66">
        <f>M44</f>
        <v>4500</v>
      </c>
      <c r="N43" s="66">
        <f>N44</f>
        <v>4500</v>
      </c>
      <c r="O43" s="66">
        <f>O44</f>
        <v>4191.3999999999996</v>
      </c>
      <c r="P43" s="61"/>
      <c r="Q43" s="61"/>
      <c r="R43" s="62"/>
      <c r="S43" s="62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0">
        <f t="shared" si="0"/>
        <v>93.142222222222216</v>
      </c>
    </row>
    <row r="44" spans="2:32" ht="63">
      <c r="B44" s="21">
        <f t="shared" si="1"/>
        <v>34</v>
      </c>
      <c r="C44" s="24" t="s">
        <v>28</v>
      </c>
      <c r="D44" s="24" t="s">
        <v>14</v>
      </c>
      <c r="E44" s="24" t="s">
        <v>67</v>
      </c>
      <c r="F44" s="24" t="s">
        <v>77</v>
      </c>
      <c r="G44" s="24" t="s">
        <v>38</v>
      </c>
      <c r="H44" s="24" t="s">
        <v>34</v>
      </c>
      <c r="I44" s="24" t="s">
        <v>24</v>
      </c>
      <c r="J44" s="24" t="s">
        <v>29</v>
      </c>
      <c r="K44" s="48" t="s">
        <v>79</v>
      </c>
      <c r="L44" s="98">
        <v>5500</v>
      </c>
      <c r="M44" s="66">
        <v>4500</v>
      </c>
      <c r="N44" s="66">
        <v>4500</v>
      </c>
      <c r="O44" s="59">
        <v>4191.3999999999996</v>
      </c>
      <c r="P44" s="61"/>
      <c r="Q44" s="61"/>
      <c r="R44" s="62"/>
      <c r="S44" s="62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0">
        <f t="shared" si="0"/>
        <v>93.142222222222216</v>
      </c>
    </row>
    <row r="45" spans="2:32">
      <c r="B45" s="21">
        <f t="shared" si="1"/>
        <v>35</v>
      </c>
      <c r="C45" s="24" t="s">
        <v>22</v>
      </c>
      <c r="D45" s="24" t="s">
        <v>14</v>
      </c>
      <c r="E45" s="24" t="s">
        <v>80</v>
      </c>
      <c r="F45" s="24" t="s">
        <v>23</v>
      </c>
      <c r="G45" s="24" t="s">
        <v>22</v>
      </c>
      <c r="H45" s="24" t="s">
        <v>23</v>
      </c>
      <c r="I45" s="24" t="s">
        <v>24</v>
      </c>
      <c r="J45" s="24" t="s">
        <v>22</v>
      </c>
      <c r="K45" s="47" t="s">
        <v>81</v>
      </c>
      <c r="L45" s="59">
        <f>L46</f>
        <v>2900</v>
      </c>
      <c r="M45" s="66">
        <f t="shared" ref="M45:O46" si="6">M46</f>
        <v>3300</v>
      </c>
      <c r="N45" s="66">
        <f t="shared" si="6"/>
        <v>3300</v>
      </c>
      <c r="O45" s="66">
        <f t="shared" si="6"/>
        <v>3273.1</v>
      </c>
      <c r="P45" s="61"/>
      <c r="Q45" s="61"/>
      <c r="R45" s="62"/>
      <c r="S45" s="62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0">
        <f t="shared" si="0"/>
        <v>99.184848484848487</v>
      </c>
    </row>
    <row r="46" spans="2:32" ht="47.25">
      <c r="B46" s="21">
        <f t="shared" si="1"/>
        <v>36</v>
      </c>
      <c r="C46" s="24" t="s">
        <v>28</v>
      </c>
      <c r="D46" s="24" t="s">
        <v>14</v>
      </c>
      <c r="E46" s="24" t="s">
        <v>80</v>
      </c>
      <c r="F46" s="24" t="s">
        <v>46</v>
      </c>
      <c r="G46" s="24" t="s">
        <v>22</v>
      </c>
      <c r="H46" s="24" t="s">
        <v>26</v>
      </c>
      <c r="I46" s="24" t="s">
        <v>24</v>
      </c>
      <c r="J46" s="24" t="s">
        <v>29</v>
      </c>
      <c r="K46" s="48" t="s">
        <v>82</v>
      </c>
      <c r="L46" s="98">
        <f>L47</f>
        <v>2900</v>
      </c>
      <c r="M46" s="66">
        <f t="shared" si="6"/>
        <v>3300</v>
      </c>
      <c r="N46" s="66">
        <f t="shared" si="6"/>
        <v>3300</v>
      </c>
      <c r="O46" s="66">
        <f t="shared" si="6"/>
        <v>3273.1</v>
      </c>
      <c r="P46" s="61"/>
      <c r="Q46" s="61"/>
      <c r="R46" s="62"/>
      <c r="S46" s="62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0">
        <f t="shared" si="0"/>
        <v>99.184848484848487</v>
      </c>
    </row>
    <row r="47" spans="2:32" ht="78.75">
      <c r="B47" s="21">
        <f t="shared" si="1"/>
        <v>37</v>
      </c>
      <c r="C47" s="24" t="s">
        <v>28</v>
      </c>
      <c r="D47" s="24" t="s">
        <v>14</v>
      </c>
      <c r="E47" s="24" t="s">
        <v>80</v>
      </c>
      <c r="F47" s="24" t="s">
        <v>46</v>
      </c>
      <c r="G47" s="24" t="s">
        <v>31</v>
      </c>
      <c r="H47" s="24" t="s">
        <v>26</v>
      </c>
      <c r="I47" s="24" t="s">
        <v>24</v>
      </c>
      <c r="J47" s="24" t="s">
        <v>29</v>
      </c>
      <c r="K47" s="52" t="s">
        <v>83</v>
      </c>
      <c r="L47" s="98">
        <v>2900</v>
      </c>
      <c r="M47" s="66">
        <v>3300</v>
      </c>
      <c r="N47" s="66">
        <v>3300</v>
      </c>
      <c r="O47" s="59">
        <v>3273.1</v>
      </c>
      <c r="P47" s="61"/>
      <c r="Q47" s="61"/>
      <c r="R47" s="62"/>
      <c r="S47" s="62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0">
        <f t="shared" si="0"/>
        <v>99.184848484848487</v>
      </c>
    </row>
    <row r="48" spans="2:32" ht="31.5">
      <c r="B48" s="21">
        <f t="shared" si="1"/>
        <v>38</v>
      </c>
      <c r="C48" s="24" t="s">
        <v>28</v>
      </c>
      <c r="D48" s="24" t="s">
        <v>14</v>
      </c>
      <c r="E48" s="24" t="s">
        <v>197</v>
      </c>
      <c r="F48" s="24" t="s">
        <v>180</v>
      </c>
      <c r="G48" s="24" t="s">
        <v>22</v>
      </c>
      <c r="H48" s="24" t="s">
        <v>23</v>
      </c>
      <c r="I48" s="24" t="s">
        <v>24</v>
      </c>
      <c r="J48" s="24" t="s">
        <v>29</v>
      </c>
      <c r="K48" s="53" t="s">
        <v>198</v>
      </c>
      <c r="L48" s="98">
        <f>L49</f>
        <v>0</v>
      </c>
      <c r="M48" s="66">
        <f>M49</f>
        <v>0</v>
      </c>
      <c r="N48" s="66">
        <f t="shared" ref="N48:O48" si="7">N49</f>
        <v>0</v>
      </c>
      <c r="O48" s="66">
        <f t="shared" si="7"/>
        <v>0.1</v>
      </c>
      <c r="P48" s="61"/>
      <c r="Q48" s="61"/>
      <c r="R48" s="62"/>
      <c r="S48" s="62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0">
        <v>0</v>
      </c>
    </row>
    <row r="49" spans="2:32" ht="47.25">
      <c r="B49" s="21">
        <f t="shared" si="1"/>
        <v>39</v>
      </c>
      <c r="C49" s="24" t="s">
        <v>28</v>
      </c>
      <c r="D49" s="24" t="s">
        <v>14</v>
      </c>
      <c r="E49" s="24" t="s">
        <v>197</v>
      </c>
      <c r="F49" s="24" t="s">
        <v>180</v>
      </c>
      <c r="G49" s="24" t="s">
        <v>190</v>
      </c>
      <c r="H49" s="24" t="s">
        <v>67</v>
      </c>
      <c r="I49" s="24" t="s">
        <v>24</v>
      </c>
      <c r="J49" s="24" t="s">
        <v>29</v>
      </c>
      <c r="K49" s="25" t="s">
        <v>199</v>
      </c>
      <c r="L49" s="98">
        <v>0</v>
      </c>
      <c r="M49" s="66">
        <v>0</v>
      </c>
      <c r="N49" s="66">
        <v>0</v>
      </c>
      <c r="O49" s="59">
        <v>0.1</v>
      </c>
      <c r="P49" s="61"/>
      <c r="Q49" s="61"/>
      <c r="R49" s="62"/>
      <c r="S49" s="62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0">
        <v>0</v>
      </c>
    </row>
    <row r="50" spans="2:32" ht="63">
      <c r="B50" s="21">
        <f t="shared" si="1"/>
        <v>40</v>
      </c>
      <c r="C50" s="24" t="s">
        <v>22</v>
      </c>
      <c r="D50" s="24" t="s">
        <v>14</v>
      </c>
      <c r="E50" s="24" t="s">
        <v>84</v>
      </c>
      <c r="F50" s="24" t="s">
        <v>23</v>
      </c>
      <c r="G50" s="24" t="s">
        <v>22</v>
      </c>
      <c r="H50" s="24" t="s">
        <v>23</v>
      </c>
      <c r="I50" s="24" t="s">
        <v>24</v>
      </c>
      <c r="J50" s="24" t="s">
        <v>22</v>
      </c>
      <c r="K50" s="54" t="s">
        <v>85</v>
      </c>
      <c r="L50" s="59">
        <f>L51</f>
        <v>11495.5</v>
      </c>
      <c r="M50" s="66">
        <f>M51</f>
        <v>12499.5</v>
      </c>
      <c r="N50" s="66">
        <f>N51</f>
        <v>12499.5</v>
      </c>
      <c r="O50" s="66">
        <f>O51</f>
        <v>12902</v>
      </c>
      <c r="P50" s="61"/>
      <c r="Q50" s="61"/>
      <c r="R50" s="62"/>
      <c r="S50" s="62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0">
        <f t="shared" si="0"/>
        <v>103.22012880515221</v>
      </c>
    </row>
    <row r="51" spans="2:32" ht="141.75">
      <c r="B51" s="21">
        <f t="shared" si="1"/>
        <v>41</v>
      </c>
      <c r="C51" s="24" t="s">
        <v>22</v>
      </c>
      <c r="D51" s="24" t="s">
        <v>14</v>
      </c>
      <c r="E51" s="24" t="s">
        <v>84</v>
      </c>
      <c r="F51" s="24" t="s">
        <v>67</v>
      </c>
      <c r="G51" s="24" t="s">
        <v>22</v>
      </c>
      <c r="H51" s="24" t="s">
        <v>23</v>
      </c>
      <c r="I51" s="24" t="s">
        <v>24</v>
      </c>
      <c r="J51" s="24" t="s">
        <v>86</v>
      </c>
      <c r="K51" s="48" t="s">
        <v>87</v>
      </c>
      <c r="L51" s="98">
        <f>L52+L54+L56+L58</f>
        <v>11495.5</v>
      </c>
      <c r="M51" s="66">
        <f>M52+M54+M56+M58</f>
        <v>12499.5</v>
      </c>
      <c r="N51" s="66">
        <f>N52+N54+N56+N58</f>
        <v>12499.5</v>
      </c>
      <c r="O51" s="66">
        <f>O52+O54+O56+O58</f>
        <v>12902</v>
      </c>
      <c r="P51" s="61"/>
      <c r="Q51" s="61"/>
      <c r="R51" s="62"/>
      <c r="S51" s="62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0">
        <f t="shared" si="0"/>
        <v>103.22012880515221</v>
      </c>
    </row>
    <row r="52" spans="2:32" ht="94.5">
      <c r="B52" s="21">
        <f t="shared" si="1"/>
        <v>42</v>
      </c>
      <c r="C52" s="24" t="s">
        <v>88</v>
      </c>
      <c r="D52" s="24" t="s">
        <v>14</v>
      </c>
      <c r="E52" s="24" t="s">
        <v>84</v>
      </c>
      <c r="F52" s="24" t="s">
        <v>67</v>
      </c>
      <c r="G52" s="24" t="s">
        <v>31</v>
      </c>
      <c r="H52" s="24" t="s">
        <v>23</v>
      </c>
      <c r="I52" s="24" t="s">
        <v>24</v>
      </c>
      <c r="J52" s="24" t="s">
        <v>86</v>
      </c>
      <c r="K52" s="48" t="s">
        <v>89</v>
      </c>
      <c r="L52" s="98">
        <f>L53</f>
        <v>2400</v>
      </c>
      <c r="M52" s="66">
        <f>M53</f>
        <v>3400</v>
      </c>
      <c r="N52" s="66">
        <f>N53</f>
        <v>3400</v>
      </c>
      <c r="O52" s="66">
        <f>O53</f>
        <v>3601.9</v>
      </c>
      <c r="P52" s="61"/>
      <c r="Q52" s="61"/>
      <c r="R52" s="62"/>
      <c r="S52" s="62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0">
        <f t="shared" si="0"/>
        <v>105.93823529411766</v>
      </c>
    </row>
    <row r="53" spans="2:32" ht="141.75">
      <c r="B53" s="21">
        <f t="shared" si="1"/>
        <v>43</v>
      </c>
      <c r="C53" s="24" t="s">
        <v>88</v>
      </c>
      <c r="D53" s="24" t="s">
        <v>14</v>
      </c>
      <c r="E53" s="24" t="s">
        <v>84</v>
      </c>
      <c r="F53" s="24" t="s">
        <v>67</v>
      </c>
      <c r="G53" s="24" t="s">
        <v>90</v>
      </c>
      <c r="H53" s="24" t="s">
        <v>67</v>
      </c>
      <c r="I53" s="24" t="s">
        <v>24</v>
      </c>
      <c r="J53" s="24" t="s">
        <v>86</v>
      </c>
      <c r="K53" s="48" t="s">
        <v>91</v>
      </c>
      <c r="L53" s="98">
        <v>2400</v>
      </c>
      <c r="M53" s="66">
        <v>3400</v>
      </c>
      <c r="N53" s="66">
        <v>3400</v>
      </c>
      <c r="O53" s="59">
        <v>3601.9</v>
      </c>
      <c r="P53" s="61"/>
      <c r="Q53" s="61"/>
      <c r="R53" s="62"/>
      <c r="S53" s="62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0">
        <f t="shared" si="0"/>
        <v>105.93823529411766</v>
      </c>
    </row>
    <row r="54" spans="2:32" ht="126">
      <c r="B54" s="21">
        <f t="shared" si="1"/>
        <v>44</v>
      </c>
      <c r="C54" s="24" t="s">
        <v>88</v>
      </c>
      <c r="D54" s="24" t="s">
        <v>14</v>
      </c>
      <c r="E54" s="24" t="s">
        <v>84</v>
      </c>
      <c r="F54" s="24" t="s">
        <v>67</v>
      </c>
      <c r="G54" s="24" t="s">
        <v>38</v>
      </c>
      <c r="H54" s="24" t="s">
        <v>23</v>
      </c>
      <c r="I54" s="24" t="s">
        <v>24</v>
      </c>
      <c r="J54" s="24" t="s">
        <v>86</v>
      </c>
      <c r="K54" s="48" t="s">
        <v>92</v>
      </c>
      <c r="L54" s="98">
        <f>L55</f>
        <v>1300</v>
      </c>
      <c r="M54" s="66">
        <f>M55</f>
        <v>1300</v>
      </c>
      <c r="N54" s="66">
        <f>N55</f>
        <v>1300</v>
      </c>
      <c r="O54" s="66">
        <f>O55</f>
        <v>1339</v>
      </c>
      <c r="P54" s="61"/>
      <c r="Q54" s="61"/>
      <c r="R54" s="62"/>
      <c r="S54" s="62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0">
        <f t="shared" si="0"/>
        <v>103</v>
      </c>
    </row>
    <row r="55" spans="2:32" ht="110.25">
      <c r="B55" s="21">
        <f t="shared" si="1"/>
        <v>45</v>
      </c>
      <c r="C55" s="24" t="s">
        <v>88</v>
      </c>
      <c r="D55" s="24" t="s">
        <v>14</v>
      </c>
      <c r="E55" s="24" t="s">
        <v>84</v>
      </c>
      <c r="F55" s="24" t="s">
        <v>67</v>
      </c>
      <c r="G55" s="24" t="s">
        <v>93</v>
      </c>
      <c r="H55" s="24" t="s">
        <v>67</v>
      </c>
      <c r="I55" s="24" t="s">
        <v>24</v>
      </c>
      <c r="J55" s="24" t="s">
        <v>86</v>
      </c>
      <c r="K55" s="52" t="s">
        <v>94</v>
      </c>
      <c r="L55" s="98">
        <v>1300</v>
      </c>
      <c r="M55" s="66">
        <v>1300</v>
      </c>
      <c r="N55" s="66">
        <v>1300</v>
      </c>
      <c r="O55" s="59">
        <v>1339</v>
      </c>
      <c r="P55" s="61"/>
      <c r="Q55" s="61"/>
      <c r="R55" s="62"/>
      <c r="S55" s="62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0">
        <f t="shared" si="0"/>
        <v>103</v>
      </c>
    </row>
    <row r="56" spans="2:32" ht="94.5">
      <c r="B56" s="21">
        <f t="shared" si="1"/>
        <v>46</v>
      </c>
      <c r="C56" s="24" t="s">
        <v>88</v>
      </c>
      <c r="D56" s="24" t="s">
        <v>14</v>
      </c>
      <c r="E56" s="24" t="s">
        <v>84</v>
      </c>
      <c r="F56" s="24" t="s">
        <v>67</v>
      </c>
      <c r="G56" s="24" t="s">
        <v>40</v>
      </c>
      <c r="H56" s="24" t="s">
        <v>23</v>
      </c>
      <c r="I56" s="24" t="s">
        <v>24</v>
      </c>
      <c r="J56" s="24" t="s">
        <v>86</v>
      </c>
      <c r="K56" s="55" t="s">
        <v>95</v>
      </c>
      <c r="L56" s="98">
        <f>L57</f>
        <v>0</v>
      </c>
      <c r="M56" s="66">
        <f>M57</f>
        <v>4</v>
      </c>
      <c r="N56" s="66">
        <f>N57</f>
        <v>4</v>
      </c>
      <c r="O56" s="66">
        <f>O57</f>
        <v>3.8</v>
      </c>
      <c r="P56" s="61"/>
      <c r="Q56" s="61"/>
      <c r="R56" s="62"/>
      <c r="S56" s="62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0">
        <f t="shared" si="0"/>
        <v>95</v>
      </c>
    </row>
    <row r="57" spans="2:32" ht="94.5">
      <c r="B57" s="21">
        <f t="shared" si="1"/>
        <v>47</v>
      </c>
      <c r="C57" s="24" t="s">
        <v>88</v>
      </c>
      <c r="D57" s="24" t="s">
        <v>14</v>
      </c>
      <c r="E57" s="24" t="s">
        <v>84</v>
      </c>
      <c r="F57" s="24" t="s">
        <v>67</v>
      </c>
      <c r="G57" s="24" t="s">
        <v>96</v>
      </c>
      <c r="H57" s="24" t="s">
        <v>67</v>
      </c>
      <c r="I57" s="24" t="s">
        <v>24</v>
      </c>
      <c r="J57" s="24" t="s">
        <v>86</v>
      </c>
      <c r="K57" s="31" t="s">
        <v>95</v>
      </c>
      <c r="L57" s="98">
        <v>0</v>
      </c>
      <c r="M57" s="66">
        <v>4</v>
      </c>
      <c r="N57" s="66">
        <v>4</v>
      </c>
      <c r="O57" s="59">
        <v>3.8</v>
      </c>
      <c r="P57" s="61"/>
      <c r="Q57" s="61"/>
      <c r="R57" s="62"/>
      <c r="S57" s="62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0">
        <f t="shared" si="0"/>
        <v>95</v>
      </c>
    </row>
    <row r="58" spans="2:32" ht="63">
      <c r="B58" s="21">
        <f t="shared" si="1"/>
        <v>48</v>
      </c>
      <c r="C58" s="24" t="s">
        <v>88</v>
      </c>
      <c r="D58" s="24" t="s">
        <v>14</v>
      </c>
      <c r="E58" s="24" t="s">
        <v>84</v>
      </c>
      <c r="F58" s="24" t="s">
        <v>67</v>
      </c>
      <c r="G58" s="24" t="s">
        <v>97</v>
      </c>
      <c r="H58" s="24" t="s">
        <v>23</v>
      </c>
      <c r="I58" s="24" t="s">
        <v>24</v>
      </c>
      <c r="J58" s="24" t="s">
        <v>86</v>
      </c>
      <c r="K58" s="56" t="s">
        <v>98</v>
      </c>
      <c r="L58" s="59">
        <f>L59</f>
        <v>7795.5</v>
      </c>
      <c r="M58" s="66">
        <f>M59</f>
        <v>7795.5</v>
      </c>
      <c r="N58" s="66">
        <f>N59</f>
        <v>7795.5</v>
      </c>
      <c r="O58" s="66">
        <f>O59</f>
        <v>7957.3</v>
      </c>
      <c r="P58" s="61"/>
      <c r="Q58" s="61"/>
      <c r="R58" s="62"/>
      <c r="S58" s="62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0">
        <f t="shared" si="0"/>
        <v>102.07555641074978</v>
      </c>
    </row>
    <row r="59" spans="2:32" ht="63">
      <c r="B59" s="21">
        <f t="shared" si="1"/>
        <v>49</v>
      </c>
      <c r="C59" s="24" t="s">
        <v>88</v>
      </c>
      <c r="D59" s="24" t="s">
        <v>14</v>
      </c>
      <c r="E59" s="24" t="s">
        <v>84</v>
      </c>
      <c r="F59" s="24" t="s">
        <v>67</v>
      </c>
      <c r="G59" s="24" t="s">
        <v>99</v>
      </c>
      <c r="H59" s="24" t="s">
        <v>67</v>
      </c>
      <c r="I59" s="24" t="s">
        <v>24</v>
      </c>
      <c r="J59" s="24" t="s">
        <v>86</v>
      </c>
      <c r="K59" s="6" t="s">
        <v>100</v>
      </c>
      <c r="L59" s="59">
        <v>7795.5</v>
      </c>
      <c r="M59" s="66">
        <v>7795.5</v>
      </c>
      <c r="N59" s="66">
        <v>7795.5</v>
      </c>
      <c r="O59" s="59">
        <v>7957.3</v>
      </c>
      <c r="P59" s="61"/>
      <c r="Q59" s="61"/>
      <c r="R59" s="62"/>
      <c r="S59" s="62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0">
        <f t="shared" si="0"/>
        <v>102.07555641074978</v>
      </c>
    </row>
    <row r="60" spans="2:32" ht="31.5">
      <c r="B60" s="21">
        <f t="shared" si="1"/>
        <v>50</v>
      </c>
      <c r="C60" s="24" t="s">
        <v>22</v>
      </c>
      <c r="D60" s="24" t="s">
        <v>14</v>
      </c>
      <c r="E60" s="24" t="s">
        <v>101</v>
      </c>
      <c r="F60" s="24" t="s">
        <v>23</v>
      </c>
      <c r="G60" s="24" t="s">
        <v>22</v>
      </c>
      <c r="H60" s="24" t="s">
        <v>23</v>
      </c>
      <c r="I60" s="24" t="s">
        <v>24</v>
      </c>
      <c r="J60" s="24" t="s">
        <v>22</v>
      </c>
      <c r="K60" s="47" t="s">
        <v>102</v>
      </c>
      <c r="L60" s="59">
        <f>L61</f>
        <v>220</v>
      </c>
      <c r="M60" s="66">
        <f>M61</f>
        <v>220</v>
      </c>
      <c r="N60" s="66">
        <f>N61</f>
        <v>220</v>
      </c>
      <c r="O60" s="66">
        <f>O61</f>
        <v>112</v>
      </c>
      <c r="P60" s="61"/>
      <c r="Q60" s="61"/>
      <c r="R60" s="62"/>
      <c r="S60" s="62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0">
        <f t="shared" si="0"/>
        <v>50.909090909090907</v>
      </c>
    </row>
    <row r="61" spans="2:32" ht="31.5">
      <c r="B61" s="21">
        <f t="shared" si="1"/>
        <v>51</v>
      </c>
      <c r="C61" s="24" t="s">
        <v>103</v>
      </c>
      <c r="D61" s="24" t="s">
        <v>14</v>
      </c>
      <c r="E61" s="24" t="s">
        <v>101</v>
      </c>
      <c r="F61" s="24" t="s">
        <v>26</v>
      </c>
      <c r="G61" s="24" t="s">
        <v>22</v>
      </c>
      <c r="H61" s="24" t="s">
        <v>26</v>
      </c>
      <c r="I61" s="24" t="s">
        <v>24</v>
      </c>
      <c r="J61" s="24" t="s">
        <v>86</v>
      </c>
      <c r="K61" s="6" t="s">
        <v>104</v>
      </c>
      <c r="L61" s="60">
        <f>L62+L63</f>
        <v>220</v>
      </c>
      <c r="M61" s="66">
        <f>M62+M63</f>
        <v>220</v>
      </c>
      <c r="N61" s="66">
        <f>N62+N63</f>
        <v>220</v>
      </c>
      <c r="O61" s="66">
        <f t="shared" ref="O61:AE61" si="8">O62+O63</f>
        <v>112</v>
      </c>
      <c r="P61" s="66">
        <f t="shared" si="8"/>
        <v>0</v>
      </c>
      <c r="Q61" s="66">
        <f t="shared" si="8"/>
        <v>0</v>
      </c>
      <c r="R61" s="66">
        <f t="shared" si="8"/>
        <v>0</v>
      </c>
      <c r="S61" s="66">
        <f t="shared" si="8"/>
        <v>0</v>
      </c>
      <c r="T61" s="66">
        <f t="shared" si="8"/>
        <v>0</v>
      </c>
      <c r="U61" s="66">
        <f t="shared" si="8"/>
        <v>0</v>
      </c>
      <c r="V61" s="66">
        <f t="shared" si="8"/>
        <v>0</v>
      </c>
      <c r="W61" s="66">
        <f t="shared" si="8"/>
        <v>0</v>
      </c>
      <c r="X61" s="66">
        <f t="shared" si="8"/>
        <v>0</v>
      </c>
      <c r="Y61" s="66">
        <f t="shared" si="8"/>
        <v>0</v>
      </c>
      <c r="Z61" s="66">
        <f t="shared" si="8"/>
        <v>0</v>
      </c>
      <c r="AA61" s="66">
        <f t="shared" si="8"/>
        <v>0</v>
      </c>
      <c r="AB61" s="66">
        <f t="shared" si="8"/>
        <v>0</v>
      </c>
      <c r="AC61" s="66">
        <f t="shared" si="8"/>
        <v>0</v>
      </c>
      <c r="AD61" s="66">
        <f t="shared" si="8"/>
        <v>0</v>
      </c>
      <c r="AE61" s="66">
        <f t="shared" si="8"/>
        <v>0</v>
      </c>
      <c r="AF61" s="60">
        <f t="shared" si="0"/>
        <v>50.909090909090907</v>
      </c>
    </row>
    <row r="62" spans="2:32" ht="47.25">
      <c r="B62" s="21">
        <f t="shared" si="1"/>
        <v>52</v>
      </c>
      <c r="C62" s="24" t="s">
        <v>103</v>
      </c>
      <c r="D62" s="24" t="s">
        <v>14</v>
      </c>
      <c r="E62" s="24" t="s">
        <v>101</v>
      </c>
      <c r="F62" s="24" t="s">
        <v>26</v>
      </c>
      <c r="G62" s="24" t="s">
        <v>31</v>
      </c>
      <c r="H62" s="24" t="s">
        <v>26</v>
      </c>
      <c r="I62" s="24" t="s">
        <v>24</v>
      </c>
      <c r="J62" s="24" t="s">
        <v>86</v>
      </c>
      <c r="K62" s="47" t="s">
        <v>105</v>
      </c>
      <c r="L62" s="59">
        <v>100</v>
      </c>
      <c r="M62" s="66">
        <v>100</v>
      </c>
      <c r="N62" s="66">
        <v>100</v>
      </c>
      <c r="O62" s="59">
        <v>137.1</v>
      </c>
      <c r="P62" s="61"/>
      <c r="Q62" s="61"/>
      <c r="R62" s="62"/>
      <c r="S62" s="62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0">
        <f t="shared" si="0"/>
        <v>137.1</v>
      </c>
    </row>
    <row r="63" spans="2:32" ht="31.5">
      <c r="B63" s="21">
        <f t="shared" si="1"/>
        <v>53</v>
      </c>
      <c r="C63" s="24" t="s">
        <v>103</v>
      </c>
      <c r="D63" s="24" t="s">
        <v>14</v>
      </c>
      <c r="E63" s="24" t="s">
        <v>101</v>
      </c>
      <c r="F63" s="24" t="s">
        <v>26</v>
      </c>
      <c r="G63" s="24" t="s">
        <v>106</v>
      </c>
      <c r="H63" s="24" t="s">
        <v>26</v>
      </c>
      <c r="I63" s="24" t="s">
        <v>24</v>
      </c>
      <c r="J63" s="24" t="s">
        <v>86</v>
      </c>
      <c r="K63" s="47" t="s">
        <v>107</v>
      </c>
      <c r="L63" s="59">
        <v>120</v>
      </c>
      <c r="M63" s="66">
        <v>120</v>
      </c>
      <c r="N63" s="66">
        <v>120</v>
      </c>
      <c r="O63" s="59">
        <v>-25.1</v>
      </c>
      <c r="P63" s="61"/>
      <c r="Q63" s="61"/>
      <c r="R63" s="62"/>
      <c r="S63" s="62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0">
        <f t="shared" si="0"/>
        <v>-20.916666666666668</v>
      </c>
    </row>
    <row r="64" spans="2:32" ht="47.25">
      <c r="B64" s="21">
        <f t="shared" si="1"/>
        <v>54</v>
      </c>
      <c r="C64" s="24" t="s">
        <v>22</v>
      </c>
      <c r="D64" s="24" t="s">
        <v>14</v>
      </c>
      <c r="E64" s="24" t="s">
        <v>108</v>
      </c>
      <c r="F64" s="24" t="s">
        <v>23</v>
      </c>
      <c r="G64" s="24" t="s">
        <v>22</v>
      </c>
      <c r="H64" s="24" t="s">
        <v>23</v>
      </c>
      <c r="I64" s="24" t="s">
        <v>24</v>
      </c>
      <c r="J64" s="24" t="s">
        <v>22</v>
      </c>
      <c r="K64" s="47" t="s">
        <v>109</v>
      </c>
      <c r="L64" s="59">
        <f>L65+L68+L71</f>
        <v>20375.2</v>
      </c>
      <c r="M64" s="66">
        <f>M65+M68+M71</f>
        <v>17653.400000000001</v>
      </c>
      <c r="N64" s="66">
        <f>N65+N68+N71</f>
        <v>17653.400000000001</v>
      </c>
      <c r="O64" s="66">
        <f>O65+O68+O71</f>
        <v>16733.5</v>
      </c>
      <c r="P64" s="61"/>
      <c r="Q64" s="61"/>
      <c r="R64" s="62"/>
      <c r="S64" s="62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0">
        <f t="shared" si="0"/>
        <v>94.789105781322576</v>
      </c>
    </row>
    <row r="65" spans="2:32">
      <c r="B65" s="21">
        <f t="shared" si="1"/>
        <v>55</v>
      </c>
      <c r="C65" s="24" t="s">
        <v>110</v>
      </c>
      <c r="D65" s="24" t="s">
        <v>14</v>
      </c>
      <c r="E65" s="24" t="s">
        <v>108</v>
      </c>
      <c r="F65" s="24" t="s">
        <v>26</v>
      </c>
      <c r="G65" s="24" t="s">
        <v>22</v>
      </c>
      <c r="H65" s="24" t="s">
        <v>23</v>
      </c>
      <c r="I65" s="24" t="s">
        <v>24</v>
      </c>
      <c r="J65" s="24" t="s">
        <v>111</v>
      </c>
      <c r="K65" s="56" t="s">
        <v>112</v>
      </c>
      <c r="L65" s="59">
        <f>L66</f>
        <v>20085.2</v>
      </c>
      <c r="M65" s="66">
        <f t="shared" ref="M65:O66" si="9">M66</f>
        <v>16954.2</v>
      </c>
      <c r="N65" s="66">
        <f t="shared" si="9"/>
        <v>16954.2</v>
      </c>
      <c r="O65" s="66">
        <f t="shared" si="9"/>
        <v>16118.8</v>
      </c>
      <c r="P65" s="61"/>
      <c r="Q65" s="61"/>
      <c r="R65" s="62"/>
      <c r="S65" s="62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0">
        <f t="shared" si="0"/>
        <v>95.072607377522971</v>
      </c>
    </row>
    <row r="66" spans="2:32" ht="31.5">
      <c r="B66" s="21">
        <f t="shared" si="1"/>
        <v>56</v>
      </c>
      <c r="C66" s="24" t="s">
        <v>110</v>
      </c>
      <c r="D66" s="32" t="s">
        <v>14</v>
      </c>
      <c r="E66" s="32" t="s">
        <v>108</v>
      </c>
      <c r="F66" s="32" t="s">
        <v>26</v>
      </c>
      <c r="G66" s="32" t="s">
        <v>113</v>
      </c>
      <c r="H66" s="32" t="s">
        <v>23</v>
      </c>
      <c r="I66" s="32" t="s">
        <v>24</v>
      </c>
      <c r="J66" s="32" t="s">
        <v>111</v>
      </c>
      <c r="K66" s="6" t="s">
        <v>114</v>
      </c>
      <c r="L66" s="60">
        <f>L67</f>
        <v>20085.2</v>
      </c>
      <c r="M66" s="66">
        <f t="shared" si="9"/>
        <v>16954.2</v>
      </c>
      <c r="N66" s="66">
        <f t="shared" si="9"/>
        <v>16954.2</v>
      </c>
      <c r="O66" s="66">
        <f t="shared" si="9"/>
        <v>16118.8</v>
      </c>
      <c r="P66" s="61"/>
      <c r="Q66" s="61"/>
      <c r="R66" s="62"/>
      <c r="S66" s="62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0">
        <f t="shared" si="0"/>
        <v>95.072607377522971</v>
      </c>
    </row>
    <row r="67" spans="2:32" ht="47.25">
      <c r="B67" s="21">
        <f t="shared" si="1"/>
        <v>57</v>
      </c>
      <c r="C67" s="24" t="s">
        <v>110</v>
      </c>
      <c r="D67" s="32" t="s">
        <v>14</v>
      </c>
      <c r="E67" s="32" t="s">
        <v>108</v>
      </c>
      <c r="F67" s="32" t="s">
        <v>26</v>
      </c>
      <c r="G67" s="32" t="s">
        <v>115</v>
      </c>
      <c r="H67" s="32" t="s">
        <v>67</v>
      </c>
      <c r="I67" s="32" t="s">
        <v>24</v>
      </c>
      <c r="J67" s="32" t="s">
        <v>111</v>
      </c>
      <c r="K67" s="56" t="s">
        <v>116</v>
      </c>
      <c r="L67" s="59">
        <v>20085.2</v>
      </c>
      <c r="M67" s="66">
        <v>16954.2</v>
      </c>
      <c r="N67" s="66">
        <v>16954.2</v>
      </c>
      <c r="O67" s="59">
        <v>16118.8</v>
      </c>
      <c r="P67" s="61"/>
      <c r="Q67" s="61"/>
      <c r="R67" s="62"/>
      <c r="S67" s="62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0">
        <f t="shared" si="0"/>
        <v>95.072607377522971</v>
      </c>
    </row>
    <row r="68" spans="2:32">
      <c r="B68" s="21">
        <f t="shared" si="1"/>
        <v>58</v>
      </c>
      <c r="C68" s="26" t="s">
        <v>22</v>
      </c>
      <c r="D68" s="26" t="s">
        <v>14</v>
      </c>
      <c r="E68" s="26" t="s">
        <v>108</v>
      </c>
      <c r="F68" s="26" t="s">
        <v>34</v>
      </c>
      <c r="G68" s="26" t="s">
        <v>23</v>
      </c>
      <c r="H68" s="26" t="s">
        <v>23</v>
      </c>
      <c r="I68" s="32" t="s">
        <v>24</v>
      </c>
      <c r="J68" s="26" t="s">
        <v>111</v>
      </c>
      <c r="K68" s="57" t="s">
        <v>117</v>
      </c>
      <c r="L68" s="60">
        <f>L69</f>
        <v>290</v>
      </c>
      <c r="M68" s="66">
        <f t="shared" ref="M68:O69" si="10">M69</f>
        <v>290</v>
      </c>
      <c r="N68" s="66">
        <f t="shared" si="10"/>
        <v>290</v>
      </c>
      <c r="O68" s="66">
        <f t="shared" si="10"/>
        <v>198.6</v>
      </c>
      <c r="P68" s="61"/>
      <c r="Q68" s="61"/>
      <c r="R68" s="62"/>
      <c r="S68" s="62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0">
        <f t="shared" si="0"/>
        <v>68.482758620689651</v>
      </c>
    </row>
    <row r="69" spans="2:32" ht="47.25">
      <c r="B69" s="21">
        <f t="shared" si="1"/>
        <v>59</v>
      </c>
      <c r="C69" s="26" t="s">
        <v>88</v>
      </c>
      <c r="D69" s="26" t="s">
        <v>14</v>
      </c>
      <c r="E69" s="26" t="s">
        <v>108</v>
      </c>
      <c r="F69" s="26" t="s">
        <v>34</v>
      </c>
      <c r="G69" s="26" t="s">
        <v>118</v>
      </c>
      <c r="H69" s="26" t="s">
        <v>23</v>
      </c>
      <c r="I69" s="32" t="s">
        <v>24</v>
      </c>
      <c r="J69" s="26" t="s">
        <v>111</v>
      </c>
      <c r="K69" s="33" t="s">
        <v>119</v>
      </c>
      <c r="L69" s="59">
        <f>L70</f>
        <v>290</v>
      </c>
      <c r="M69" s="66">
        <f t="shared" si="10"/>
        <v>290</v>
      </c>
      <c r="N69" s="66">
        <f t="shared" si="10"/>
        <v>290</v>
      </c>
      <c r="O69" s="66">
        <f t="shared" si="10"/>
        <v>198.6</v>
      </c>
      <c r="P69" s="61"/>
      <c r="Q69" s="61"/>
      <c r="R69" s="62"/>
      <c r="S69" s="62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0">
        <f t="shared" si="0"/>
        <v>68.482758620689651</v>
      </c>
    </row>
    <row r="70" spans="2:32" ht="63">
      <c r="B70" s="21">
        <f t="shared" si="1"/>
        <v>60</v>
      </c>
      <c r="C70" s="26" t="s">
        <v>88</v>
      </c>
      <c r="D70" s="26" t="s">
        <v>14</v>
      </c>
      <c r="E70" s="26" t="s">
        <v>108</v>
      </c>
      <c r="F70" s="26" t="s">
        <v>34</v>
      </c>
      <c r="G70" s="26" t="s">
        <v>120</v>
      </c>
      <c r="H70" s="26" t="s">
        <v>67</v>
      </c>
      <c r="I70" s="32" t="s">
        <v>24</v>
      </c>
      <c r="J70" s="26" t="s">
        <v>111</v>
      </c>
      <c r="K70" s="48" t="s">
        <v>121</v>
      </c>
      <c r="L70" s="98">
        <v>290</v>
      </c>
      <c r="M70" s="66">
        <v>290</v>
      </c>
      <c r="N70" s="66">
        <v>290</v>
      </c>
      <c r="O70" s="59">
        <v>198.6</v>
      </c>
      <c r="P70" s="61"/>
      <c r="Q70" s="61"/>
      <c r="R70" s="62"/>
      <c r="S70" s="62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0">
        <f t="shared" si="0"/>
        <v>68.482758620689651</v>
      </c>
    </row>
    <row r="71" spans="2:32" ht="31.5">
      <c r="B71" s="21">
        <f t="shared" si="1"/>
        <v>61</v>
      </c>
      <c r="C71" s="26" t="s">
        <v>22</v>
      </c>
      <c r="D71" s="26" t="s">
        <v>14</v>
      </c>
      <c r="E71" s="26" t="s">
        <v>108</v>
      </c>
      <c r="F71" s="26" t="s">
        <v>34</v>
      </c>
      <c r="G71" s="26" t="s">
        <v>122</v>
      </c>
      <c r="H71" s="26" t="s">
        <v>67</v>
      </c>
      <c r="I71" s="32" t="s">
        <v>24</v>
      </c>
      <c r="J71" s="26" t="s">
        <v>111</v>
      </c>
      <c r="K71" s="58" t="s">
        <v>123</v>
      </c>
      <c r="L71" s="98">
        <f>L72+L73+L74</f>
        <v>0</v>
      </c>
      <c r="M71" s="66">
        <f>M72+M73+M74</f>
        <v>409.2</v>
      </c>
      <c r="N71" s="66">
        <f>N72+N73+N74</f>
        <v>409.2</v>
      </c>
      <c r="O71" s="66">
        <f>O72+O73+O74</f>
        <v>416.09999999999997</v>
      </c>
      <c r="P71" s="61"/>
      <c r="Q71" s="61"/>
      <c r="R71" s="62"/>
      <c r="S71" s="62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0">
        <f t="shared" si="0"/>
        <v>101.68621700879766</v>
      </c>
    </row>
    <row r="72" spans="2:32" ht="31.5">
      <c r="B72" s="21">
        <f t="shared" si="1"/>
        <v>62</v>
      </c>
      <c r="C72" s="26" t="s">
        <v>88</v>
      </c>
      <c r="D72" s="26" t="s">
        <v>14</v>
      </c>
      <c r="E72" s="26" t="s">
        <v>108</v>
      </c>
      <c r="F72" s="26" t="s">
        <v>34</v>
      </c>
      <c r="G72" s="26" t="s">
        <v>115</v>
      </c>
      <c r="H72" s="26" t="s">
        <v>67</v>
      </c>
      <c r="I72" s="32" t="s">
        <v>24</v>
      </c>
      <c r="J72" s="26" t="s">
        <v>111</v>
      </c>
      <c r="K72" s="53" t="s">
        <v>124</v>
      </c>
      <c r="L72" s="98">
        <v>0</v>
      </c>
      <c r="M72" s="59">
        <v>30</v>
      </c>
      <c r="N72" s="59">
        <v>30</v>
      </c>
      <c r="O72" s="59">
        <v>37.9</v>
      </c>
      <c r="P72" s="61"/>
      <c r="Q72" s="61"/>
      <c r="R72" s="62"/>
      <c r="S72" s="62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0">
        <f t="shared" si="0"/>
        <v>126.33333333333331</v>
      </c>
    </row>
    <row r="73" spans="2:32" ht="31.5">
      <c r="B73" s="21">
        <f t="shared" si="1"/>
        <v>63</v>
      </c>
      <c r="C73" s="26" t="s">
        <v>125</v>
      </c>
      <c r="D73" s="26" t="s">
        <v>14</v>
      </c>
      <c r="E73" s="26" t="s">
        <v>108</v>
      </c>
      <c r="F73" s="26" t="s">
        <v>34</v>
      </c>
      <c r="G73" s="26" t="s">
        <v>115</v>
      </c>
      <c r="H73" s="26" t="s">
        <v>67</v>
      </c>
      <c r="I73" s="32" t="s">
        <v>24</v>
      </c>
      <c r="J73" s="26" t="s">
        <v>111</v>
      </c>
      <c r="K73" s="25" t="s">
        <v>124</v>
      </c>
      <c r="L73" s="98">
        <v>0</v>
      </c>
      <c r="M73" s="59">
        <v>343.2</v>
      </c>
      <c r="N73" s="59">
        <v>343.2</v>
      </c>
      <c r="O73" s="59">
        <v>343.2</v>
      </c>
      <c r="P73" s="61"/>
      <c r="Q73" s="61"/>
      <c r="R73" s="62"/>
      <c r="S73" s="62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0">
        <f t="shared" si="0"/>
        <v>100</v>
      </c>
    </row>
    <row r="74" spans="2:32" ht="31.5">
      <c r="B74" s="21">
        <f t="shared" si="1"/>
        <v>64</v>
      </c>
      <c r="C74" s="26" t="s">
        <v>110</v>
      </c>
      <c r="D74" s="26" t="s">
        <v>14</v>
      </c>
      <c r="E74" s="26" t="s">
        <v>108</v>
      </c>
      <c r="F74" s="26" t="s">
        <v>34</v>
      </c>
      <c r="G74" s="26" t="s">
        <v>115</v>
      </c>
      <c r="H74" s="26" t="s">
        <v>34</v>
      </c>
      <c r="I74" s="32" t="s">
        <v>24</v>
      </c>
      <c r="J74" s="26" t="s">
        <v>111</v>
      </c>
      <c r="K74" s="53" t="s">
        <v>124</v>
      </c>
      <c r="L74" s="98">
        <v>0</v>
      </c>
      <c r="M74" s="59">
        <v>36</v>
      </c>
      <c r="N74" s="59">
        <v>36</v>
      </c>
      <c r="O74" s="59">
        <v>35</v>
      </c>
      <c r="P74" s="61"/>
      <c r="Q74" s="61"/>
      <c r="R74" s="62"/>
      <c r="S74" s="62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0">
        <f t="shared" si="0"/>
        <v>97.222222222222214</v>
      </c>
    </row>
    <row r="75" spans="2:32" ht="47.25">
      <c r="B75" s="21">
        <f t="shared" si="1"/>
        <v>65</v>
      </c>
      <c r="C75" s="24" t="s">
        <v>22</v>
      </c>
      <c r="D75" s="24" t="s">
        <v>14</v>
      </c>
      <c r="E75" s="24" t="s">
        <v>126</v>
      </c>
      <c r="F75" s="24" t="s">
        <v>23</v>
      </c>
      <c r="G75" s="24" t="s">
        <v>22</v>
      </c>
      <c r="H75" s="24" t="s">
        <v>23</v>
      </c>
      <c r="I75" s="24" t="s">
        <v>24</v>
      </c>
      <c r="J75" s="24" t="s">
        <v>22</v>
      </c>
      <c r="K75" s="47" t="s">
        <v>127</v>
      </c>
      <c r="L75" s="59">
        <f>L76+L79</f>
        <v>160</v>
      </c>
      <c r="M75" s="66">
        <f>M76+M79</f>
        <v>1170</v>
      </c>
      <c r="N75" s="66">
        <f>N76+N79</f>
        <v>1170</v>
      </c>
      <c r="O75" s="66">
        <f>O76+O79</f>
        <v>1169.8</v>
      </c>
      <c r="P75" s="61"/>
      <c r="Q75" s="61"/>
      <c r="R75" s="62"/>
      <c r="S75" s="62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0">
        <f t="shared" si="0"/>
        <v>99.982905982905976</v>
      </c>
    </row>
    <row r="76" spans="2:32" ht="47.25">
      <c r="B76" s="21">
        <f t="shared" si="1"/>
        <v>66</v>
      </c>
      <c r="C76" s="24" t="s">
        <v>22</v>
      </c>
      <c r="D76" s="24" t="s">
        <v>14</v>
      </c>
      <c r="E76" s="24" t="s">
        <v>126</v>
      </c>
      <c r="F76" s="24" t="s">
        <v>128</v>
      </c>
      <c r="G76" s="24" t="s">
        <v>22</v>
      </c>
      <c r="H76" s="24" t="s">
        <v>23</v>
      </c>
      <c r="I76" s="24" t="s">
        <v>24</v>
      </c>
      <c r="J76" s="24" t="s">
        <v>129</v>
      </c>
      <c r="K76" s="47" t="s">
        <v>130</v>
      </c>
      <c r="L76" s="59">
        <f>L77</f>
        <v>150</v>
      </c>
      <c r="M76" s="66">
        <f t="shared" ref="M76:O76" si="11">M77</f>
        <v>360</v>
      </c>
      <c r="N76" s="66">
        <f t="shared" si="11"/>
        <v>360</v>
      </c>
      <c r="O76" s="66">
        <f t="shared" si="11"/>
        <v>372.2</v>
      </c>
      <c r="P76" s="61"/>
      <c r="Q76" s="61"/>
      <c r="R76" s="62"/>
      <c r="S76" s="62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0">
        <f t="shared" ref="AF76:AF119" si="12">O76/N76*100</f>
        <v>103.38888888888889</v>
      </c>
    </row>
    <row r="77" spans="2:32" ht="47.25">
      <c r="B77" s="21">
        <f t="shared" ref="B77:B118" si="13">B76+1</f>
        <v>67</v>
      </c>
      <c r="C77" s="24" t="s">
        <v>88</v>
      </c>
      <c r="D77" s="24" t="s">
        <v>14</v>
      </c>
      <c r="E77" s="24" t="s">
        <v>126</v>
      </c>
      <c r="F77" s="24" t="s">
        <v>128</v>
      </c>
      <c r="G77" s="24" t="s">
        <v>31</v>
      </c>
      <c r="H77" s="24" t="s">
        <v>23</v>
      </c>
      <c r="I77" s="24" t="s">
        <v>24</v>
      </c>
      <c r="J77" s="24" t="s">
        <v>129</v>
      </c>
      <c r="K77" s="54" t="s">
        <v>131</v>
      </c>
      <c r="L77" s="59">
        <f>L78</f>
        <v>150</v>
      </c>
      <c r="M77" s="66">
        <f>M78</f>
        <v>360</v>
      </c>
      <c r="N77" s="66">
        <f>N78</f>
        <v>360</v>
      </c>
      <c r="O77" s="66">
        <f>O78</f>
        <v>372.2</v>
      </c>
      <c r="P77" s="61"/>
      <c r="Q77" s="61"/>
      <c r="R77" s="62"/>
      <c r="S77" s="62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0">
        <f t="shared" si="12"/>
        <v>103.38888888888889</v>
      </c>
    </row>
    <row r="78" spans="2:32" ht="94.5">
      <c r="B78" s="21">
        <f t="shared" si="13"/>
        <v>68</v>
      </c>
      <c r="C78" s="24" t="s">
        <v>88</v>
      </c>
      <c r="D78" s="24" t="s">
        <v>14</v>
      </c>
      <c r="E78" s="24" t="s">
        <v>126</v>
      </c>
      <c r="F78" s="24" t="s">
        <v>128</v>
      </c>
      <c r="G78" s="24" t="s">
        <v>90</v>
      </c>
      <c r="H78" s="24" t="s">
        <v>67</v>
      </c>
      <c r="I78" s="24" t="s">
        <v>24</v>
      </c>
      <c r="J78" s="24" t="s">
        <v>129</v>
      </c>
      <c r="K78" s="55" t="s">
        <v>132</v>
      </c>
      <c r="L78" s="98">
        <v>150</v>
      </c>
      <c r="M78" s="66">
        <v>360</v>
      </c>
      <c r="N78" s="66">
        <v>360</v>
      </c>
      <c r="O78" s="59">
        <v>372.2</v>
      </c>
      <c r="P78" s="61"/>
      <c r="Q78" s="61"/>
      <c r="R78" s="62"/>
      <c r="S78" s="62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0">
        <f t="shared" si="12"/>
        <v>103.38888888888889</v>
      </c>
    </row>
    <row r="79" spans="2:32" ht="78.75">
      <c r="B79" s="21">
        <f t="shared" si="13"/>
        <v>69</v>
      </c>
      <c r="C79" s="24" t="s">
        <v>88</v>
      </c>
      <c r="D79" s="24" t="s">
        <v>14</v>
      </c>
      <c r="E79" s="24" t="s">
        <v>126</v>
      </c>
      <c r="F79" s="24" t="s">
        <v>128</v>
      </c>
      <c r="G79" s="24" t="s">
        <v>38</v>
      </c>
      <c r="H79" s="24" t="s">
        <v>23</v>
      </c>
      <c r="I79" s="24" t="s">
        <v>24</v>
      </c>
      <c r="J79" s="24" t="s">
        <v>129</v>
      </c>
      <c r="K79" s="48" t="s">
        <v>133</v>
      </c>
      <c r="L79" s="98">
        <f>L80</f>
        <v>10</v>
      </c>
      <c r="M79" s="66">
        <f>M80</f>
        <v>810</v>
      </c>
      <c r="N79" s="66">
        <f>N80</f>
        <v>810</v>
      </c>
      <c r="O79" s="66">
        <f>O80</f>
        <v>797.6</v>
      </c>
      <c r="P79" s="61"/>
      <c r="Q79" s="61"/>
      <c r="R79" s="62"/>
      <c r="S79" s="62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0">
        <f t="shared" si="12"/>
        <v>98.46913580246914</v>
      </c>
    </row>
    <row r="80" spans="2:32" ht="78.75">
      <c r="B80" s="21">
        <f t="shared" si="13"/>
        <v>70</v>
      </c>
      <c r="C80" s="24" t="s">
        <v>88</v>
      </c>
      <c r="D80" s="24" t="s">
        <v>14</v>
      </c>
      <c r="E80" s="24" t="s">
        <v>126</v>
      </c>
      <c r="F80" s="24" t="s">
        <v>128</v>
      </c>
      <c r="G80" s="24" t="s">
        <v>93</v>
      </c>
      <c r="H80" s="24" t="s">
        <v>67</v>
      </c>
      <c r="I80" s="24" t="s">
        <v>24</v>
      </c>
      <c r="J80" s="24" t="s">
        <v>129</v>
      </c>
      <c r="K80" s="48" t="s">
        <v>134</v>
      </c>
      <c r="L80" s="98">
        <v>10</v>
      </c>
      <c r="M80" s="66">
        <v>810</v>
      </c>
      <c r="N80" s="66">
        <v>810</v>
      </c>
      <c r="O80" s="59">
        <v>797.6</v>
      </c>
      <c r="P80" s="61"/>
      <c r="Q80" s="61"/>
      <c r="R80" s="62"/>
      <c r="S80" s="62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0">
        <f t="shared" si="12"/>
        <v>98.46913580246914</v>
      </c>
    </row>
    <row r="81" spans="2:32" ht="31.5">
      <c r="B81" s="21">
        <f t="shared" si="13"/>
        <v>71</v>
      </c>
      <c r="C81" s="24" t="s">
        <v>22</v>
      </c>
      <c r="D81" s="24" t="s">
        <v>14</v>
      </c>
      <c r="E81" s="24" t="s">
        <v>135</v>
      </c>
      <c r="F81" s="24" t="s">
        <v>23</v>
      </c>
      <c r="G81" s="24" t="s">
        <v>22</v>
      </c>
      <c r="H81" s="24" t="s">
        <v>23</v>
      </c>
      <c r="I81" s="24" t="s">
        <v>24</v>
      </c>
      <c r="J81" s="24" t="s">
        <v>22</v>
      </c>
      <c r="K81" s="47" t="s">
        <v>136</v>
      </c>
      <c r="L81" s="59">
        <f>L82</f>
        <v>550</v>
      </c>
      <c r="M81" s="66">
        <f>M82+M88+M91</f>
        <v>2000</v>
      </c>
      <c r="N81" s="66">
        <f>N82+N88+N91</f>
        <v>2000</v>
      </c>
      <c r="O81" s="66">
        <f>O82+O88+O91</f>
        <v>1386.9</v>
      </c>
      <c r="P81" s="61"/>
      <c r="Q81" s="61"/>
      <c r="R81" s="62"/>
      <c r="S81" s="62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0">
        <f t="shared" si="12"/>
        <v>69.344999999999999</v>
      </c>
    </row>
    <row r="82" spans="2:32" ht="110.25">
      <c r="B82" s="21">
        <f t="shared" si="13"/>
        <v>72</v>
      </c>
      <c r="C82" s="24" t="s">
        <v>22</v>
      </c>
      <c r="D82" s="24" t="s">
        <v>14</v>
      </c>
      <c r="E82" s="24" t="s">
        <v>135</v>
      </c>
      <c r="F82" s="24" t="s">
        <v>137</v>
      </c>
      <c r="G82" s="24" t="s">
        <v>86</v>
      </c>
      <c r="H82" s="24" t="s">
        <v>23</v>
      </c>
      <c r="I82" s="24" t="s">
        <v>24</v>
      </c>
      <c r="J82" s="24" t="s">
        <v>138</v>
      </c>
      <c r="K82" s="54" t="s">
        <v>139</v>
      </c>
      <c r="L82" s="59">
        <f>L83+L84+L85</f>
        <v>550</v>
      </c>
      <c r="M82" s="59">
        <f>M83+M84+M85</f>
        <v>550</v>
      </c>
      <c r="N82" s="59">
        <f t="shared" ref="N82" si="14">N83+N84+N85</f>
        <v>550</v>
      </c>
      <c r="O82" s="59">
        <f>O83+O84+O85+O86+O87</f>
        <v>-5.8999999999999995</v>
      </c>
      <c r="P82" s="61"/>
      <c r="Q82" s="61"/>
      <c r="R82" s="62"/>
      <c r="S82" s="62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0">
        <f t="shared" si="12"/>
        <v>-1.0727272727272725</v>
      </c>
    </row>
    <row r="83" spans="2:32" ht="110.25">
      <c r="B83" s="21">
        <f t="shared" si="13"/>
        <v>73</v>
      </c>
      <c r="C83" s="24" t="s">
        <v>88</v>
      </c>
      <c r="D83" s="24" t="s">
        <v>14</v>
      </c>
      <c r="E83" s="24" t="s">
        <v>135</v>
      </c>
      <c r="F83" s="24" t="s">
        <v>137</v>
      </c>
      <c r="G83" s="24" t="s">
        <v>140</v>
      </c>
      <c r="H83" s="24" t="s">
        <v>26</v>
      </c>
      <c r="I83" s="24" t="s">
        <v>179</v>
      </c>
      <c r="J83" s="24" t="s">
        <v>138</v>
      </c>
      <c r="K83" s="54" t="s">
        <v>139</v>
      </c>
      <c r="L83" s="59">
        <v>350</v>
      </c>
      <c r="M83" s="59">
        <v>350</v>
      </c>
      <c r="N83" s="59">
        <v>350</v>
      </c>
      <c r="O83" s="59">
        <v>0</v>
      </c>
      <c r="P83" s="61"/>
      <c r="Q83" s="61"/>
      <c r="R83" s="62"/>
      <c r="S83" s="62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0">
        <f t="shared" si="12"/>
        <v>0</v>
      </c>
    </row>
    <row r="84" spans="2:32" ht="94.5">
      <c r="B84" s="21">
        <f t="shared" si="13"/>
        <v>74</v>
      </c>
      <c r="C84" s="24" t="s">
        <v>110</v>
      </c>
      <c r="D84" s="24" t="s">
        <v>14</v>
      </c>
      <c r="E84" s="24" t="s">
        <v>135</v>
      </c>
      <c r="F84" s="24" t="s">
        <v>137</v>
      </c>
      <c r="G84" s="24" t="s">
        <v>140</v>
      </c>
      <c r="H84" s="24" t="s">
        <v>26</v>
      </c>
      <c r="I84" s="24" t="s">
        <v>24</v>
      </c>
      <c r="J84" s="24" t="s">
        <v>138</v>
      </c>
      <c r="K84" s="54" t="s">
        <v>141</v>
      </c>
      <c r="L84" s="59">
        <v>150</v>
      </c>
      <c r="M84" s="59">
        <v>150</v>
      </c>
      <c r="N84" s="59">
        <v>150</v>
      </c>
      <c r="O84" s="59">
        <v>0</v>
      </c>
      <c r="P84" s="61"/>
      <c r="Q84" s="61"/>
      <c r="R84" s="62"/>
      <c r="S84" s="62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0">
        <f t="shared" si="12"/>
        <v>0</v>
      </c>
    </row>
    <row r="85" spans="2:32" ht="94.5">
      <c r="B85" s="21">
        <f t="shared" si="13"/>
        <v>75</v>
      </c>
      <c r="C85" s="24" t="s">
        <v>142</v>
      </c>
      <c r="D85" s="24" t="s">
        <v>14</v>
      </c>
      <c r="E85" s="24" t="s">
        <v>135</v>
      </c>
      <c r="F85" s="24" t="s">
        <v>137</v>
      </c>
      <c r="G85" s="24" t="s">
        <v>140</v>
      </c>
      <c r="H85" s="24" t="s">
        <v>26</v>
      </c>
      <c r="I85" s="24" t="s">
        <v>24</v>
      </c>
      <c r="J85" s="24" t="s">
        <v>138</v>
      </c>
      <c r="K85" s="54" t="s">
        <v>141</v>
      </c>
      <c r="L85" s="59">
        <v>50</v>
      </c>
      <c r="M85" s="59">
        <v>50</v>
      </c>
      <c r="N85" s="59">
        <v>50</v>
      </c>
      <c r="O85" s="59">
        <v>0</v>
      </c>
      <c r="P85" s="61"/>
      <c r="Q85" s="61"/>
      <c r="R85" s="62"/>
      <c r="S85" s="62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0">
        <f t="shared" si="12"/>
        <v>0</v>
      </c>
    </row>
    <row r="86" spans="2:32" ht="94.5">
      <c r="B86" s="21">
        <f t="shared" si="13"/>
        <v>76</v>
      </c>
      <c r="C86" s="24" t="s">
        <v>28</v>
      </c>
      <c r="D86" s="24" t="s">
        <v>14</v>
      </c>
      <c r="E86" s="24" t="s">
        <v>135</v>
      </c>
      <c r="F86" s="24" t="s">
        <v>137</v>
      </c>
      <c r="G86" s="24" t="s">
        <v>193</v>
      </c>
      <c r="H86" s="24" t="s">
        <v>26</v>
      </c>
      <c r="I86" s="24" t="s">
        <v>24</v>
      </c>
      <c r="J86" s="24" t="s">
        <v>138</v>
      </c>
      <c r="K86" s="54" t="s">
        <v>141</v>
      </c>
      <c r="L86" s="59">
        <v>0</v>
      </c>
      <c r="M86" s="59">
        <v>0</v>
      </c>
      <c r="N86" s="59">
        <v>0</v>
      </c>
      <c r="O86" s="59">
        <v>0.4</v>
      </c>
      <c r="P86" s="61"/>
      <c r="Q86" s="61"/>
      <c r="R86" s="62"/>
      <c r="S86" s="62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0">
        <v>0</v>
      </c>
    </row>
    <row r="87" spans="2:32" ht="94.5">
      <c r="B87" s="21">
        <f t="shared" si="13"/>
        <v>77</v>
      </c>
      <c r="C87" s="24" t="s">
        <v>192</v>
      </c>
      <c r="D87" s="24" t="s">
        <v>14</v>
      </c>
      <c r="E87" s="24" t="s">
        <v>135</v>
      </c>
      <c r="F87" s="24" t="s">
        <v>137</v>
      </c>
      <c r="G87" s="24" t="s">
        <v>140</v>
      </c>
      <c r="H87" s="24" t="s">
        <v>26</v>
      </c>
      <c r="I87" s="24" t="s">
        <v>179</v>
      </c>
      <c r="J87" s="24" t="s">
        <v>138</v>
      </c>
      <c r="K87" s="54" t="s">
        <v>141</v>
      </c>
      <c r="L87" s="59">
        <v>0</v>
      </c>
      <c r="M87" s="59">
        <v>0</v>
      </c>
      <c r="N87" s="59">
        <v>0</v>
      </c>
      <c r="O87" s="59">
        <v>-6.3</v>
      </c>
      <c r="P87" s="61"/>
      <c r="Q87" s="61"/>
      <c r="R87" s="62"/>
      <c r="S87" s="62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0">
        <v>0</v>
      </c>
    </row>
    <row r="88" spans="2:32" ht="31.5">
      <c r="B88" s="21">
        <f t="shared" si="13"/>
        <v>78</v>
      </c>
      <c r="C88" s="24" t="s">
        <v>22</v>
      </c>
      <c r="D88" s="24" t="s">
        <v>14</v>
      </c>
      <c r="E88" s="24" t="s">
        <v>135</v>
      </c>
      <c r="F88" s="24" t="s">
        <v>84</v>
      </c>
      <c r="G88" s="24" t="s">
        <v>22</v>
      </c>
      <c r="H88" s="24" t="s">
        <v>26</v>
      </c>
      <c r="I88" s="24" t="s">
        <v>24</v>
      </c>
      <c r="J88" s="24" t="s">
        <v>138</v>
      </c>
      <c r="K88" s="53" t="s">
        <v>143</v>
      </c>
      <c r="L88" s="98">
        <v>0</v>
      </c>
      <c r="M88" s="59">
        <f>M89+M90</f>
        <v>600</v>
      </c>
      <c r="N88" s="59">
        <f>N89+N90</f>
        <v>600</v>
      </c>
      <c r="O88" s="66">
        <f>O89+O90</f>
        <v>723.7</v>
      </c>
      <c r="P88" s="61"/>
      <c r="Q88" s="61"/>
      <c r="R88" s="62"/>
      <c r="S88" s="62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0">
        <f t="shared" si="12"/>
        <v>120.61666666666669</v>
      </c>
    </row>
    <row r="89" spans="2:32" ht="157.5">
      <c r="B89" s="21">
        <f t="shared" si="13"/>
        <v>79</v>
      </c>
      <c r="C89" s="24" t="s">
        <v>88</v>
      </c>
      <c r="D89" s="24" t="s">
        <v>14</v>
      </c>
      <c r="E89" s="24" t="s">
        <v>135</v>
      </c>
      <c r="F89" s="24" t="s">
        <v>84</v>
      </c>
      <c r="G89" s="24" t="s">
        <v>144</v>
      </c>
      <c r="H89" s="24" t="s">
        <v>26</v>
      </c>
      <c r="I89" s="24" t="s">
        <v>24</v>
      </c>
      <c r="J89" s="24" t="s">
        <v>138</v>
      </c>
      <c r="K89" s="34" t="s">
        <v>145</v>
      </c>
      <c r="L89" s="98">
        <v>0</v>
      </c>
      <c r="M89" s="59">
        <v>0</v>
      </c>
      <c r="N89" s="59">
        <v>0</v>
      </c>
      <c r="O89" s="59">
        <v>236.2</v>
      </c>
      <c r="P89" s="61"/>
      <c r="Q89" s="61"/>
      <c r="R89" s="62"/>
      <c r="S89" s="62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0">
        <v>0</v>
      </c>
    </row>
    <row r="90" spans="2:32" ht="157.5">
      <c r="B90" s="21">
        <f t="shared" si="13"/>
        <v>80</v>
      </c>
      <c r="C90" s="24" t="s">
        <v>146</v>
      </c>
      <c r="D90" s="24" t="s">
        <v>14</v>
      </c>
      <c r="E90" s="24" t="s">
        <v>135</v>
      </c>
      <c r="F90" s="24" t="s">
        <v>84</v>
      </c>
      <c r="G90" s="24" t="s">
        <v>144</v>
      </c>
      <c r="H90" s="24" t="s">
        <v>26</v>
      </c>
      <c r="I90" s="24" t="s">
        <v>24</v>
      </c>
      <c r="J90" s="24" t="s">
        <v>138</v>
      </c>
      <c r="K90" s="54" t="s">
        <v>147</v>
      </c>
      <c r="L90" s="59">
        <v>0</v>
      </c>
      <c r="M90" s="59">
        <v>600</v>
      </c>
      <c r="N90" s="59">
        <v>600</v>
      </c>
      <c r="O90" s="59">
        <v>487.5</v>
      </c>
      <c r="P90" s="61"/>
      <c r="Q90" s="61"/>
      <c r="R90" s="62"/>
      <c r="S90" s="62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0">
        <f t="shared" si="12"/>
        <v>81.25</v>
      </c>
    </row>
    <row r="91" spans="2:32" ht="63">
      <c r="B91" s="21">
        <f t="shared" si="13"/>
        <v>81</v>
      </c>
      <c r="C91" s="24" t="s">
        <v>22</v>
      </c>
      <c r="D91" s="24" t="s">
        <v>14</v>
      </c>
      <c r="E91" s="24" t="s">
        <v>135</v>
      </c>
      <c r="F91" s="24" t="s">
        <v>26</v>
      </c>
      <c r="G91" s="24" t="s">
        <v>22</v>
      </c>
      <c r="H91" s="24" t="s">
        <v>26</v>
      </c>
      <c r="I91" s="24" t="s">
        <v>24</v>
      </c>
      <c r="J91" s="24" t="s">
        <v>138</v>
      </c>
      <c r="K91" s="54" t="s">
        <v>148</v>
      </c>
      <c r="L91" s="59">
        <v>0</v>
      </c>
      <c r="M91" s="59">
        <f>M92+M93+M94+M96+M97+M98+M99+M100+M101+M102+M103</f>
        <v>850</v>
      </c>
      <c r="N91" s="59">
        <f>N92+N93+N94+N96+N97+N98+N99+N100+N101+N102+N103</f>
        <v>850</v>
      </c>
      <c r="O91" s="59">
        <f>O92+O93+O94+O95+O96+O97+O98+O99+O100+O101+O102+O103+O104+O105+O106+O107+O108+O109+O110</f>
        <v>669.1</v>
      </c>
      <c r="P91" s="61"/>
      <c r="Q91" s="61"/>
      <c r="R91" s="62"/>
      <c r="S91" s="62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0">
        <f t="shared" si="12"/>
        <v>78.71764705882353</v>
      </c>
    </row>
    <row r="92" spans="2:32" ht="126">
      <c r="B92" s="21">
        <f t="shared" si="13"/>
        <v>82</v>
      </c>
      <c r="C92" s="24" t="s">
        <v>195</v>
      </c>
      <c r="D92" s="24" t="s">
        <v>14</v>
      </c>
      <c r="E92" s="24" t="s">
        <v>135</v>
      </c>
      <c r="F92" s="24" t="s">
        <v>26</v>
      </c>
      <c r="G92" s="24" t="s">
        <v>190</v>
      </c>
      <c r="H92" s="24" t="s">
        <v>26</v>
      </c>
      <c r="I92" s="24" t="s">
        <v>24</v>
      </c>
      <c r="J92" s="24" t="s">
        <v>138</v>
      </c>
      <c r="K92" s="55" t="s">
        <v>191</v>
      </c>
      <c r="L92" s="98">
        <v>0</v>
      </c>
      <c r="M92" s="59">
        <v>0</v>
      </c>
      <c r="N92" s="59">
        <v>0</v>
      </c>
      <c r="O92" s="66">
        <v>6.1</v>
      </c>
      <c r="P92" s="61"/>
      <c r="Q92" s="61"/>
      <c r="R92" s="62"/>
      <c r="S92" s="62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0">
        <v>0</v>
      </c>
    </row>
    <row r="93" spans="2:32" ht="173.25">
      <c r="B93" s="21">
        <f t="shared" si="13"/>
        <v>83</v>
      </c>
      <c r="C93" s="24" t="s">
        <v>195</v>
      </c>
      <c r="D93" s="24" t="s">
        <v>14</v>
      </c>
      <c r="E93" s="24" t="s">
        <v>135</v>
      </c>
      <c r="F93" s="24" t="s">
        <v>26</v>
      </c>
      <c r="G93" s="24" t="s">
        <v>152</v>
      </c>
      <c r="H93" s="24" t="s">
        <v>26</v>
      </c>
      <c r="I93" s="24" t="s">
        <v>24</v>
      </c>
      <c r="J93" s="24" t="s">
        <v>138</v>
      </c>
      <c r="K93" s="55" t="s">
        <v>153</v>
      </c>
      <c r="L93" s="98">
        <v>0</v>
      </c>
      <c r="M93" s="59">
        <v>0</v>
      </c>
      <c r="N93" s="59">
        <v>0</v>
      </c>
      <c r="O93" s="66">
        <v>0.7</v>
      </c>
      <c r="P93" s="61"/>
      <c r="Q93" s="61"/>
      <c r="R93" s="62"/>
      <c r="S93" s="62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0">
        <v>0</v>
      </c>
    </row>
    <row r="94" spans="2:32" ht="126">
      <c r="B94" s="21">
        <f t="shared" si="13"/>
        <v>84</v>
      </c>
      <c r="C94" s="24" t="s">
        <v>195</v>
      </c>
      <c r="D94" s="24" t="s">
        <v>14</v>
      </c>
      <c r="E94" s="24" t="s">
        <v>135</v>
      </c>
      <c r="F94" s="24" t="s">
        <v>26</v>
      </c>
      <c r="G94" s="24" t="s">
        <v>156</v>
      </c>
      <c r="H94" s="24" t="s">
        <v>26</v>
      </c>
      <c r="I94" s="24" t="s">
        <v>24</v>
      </c>
      <c r="J94" s="24" t="s">
        <v>138</v>
      </c>
      <c r="K94" s="53" t="s">
        <v>157</v>
      </c>
      <c r="L94" s="98">
        <v>0</v>
      </c>
      <c r="M94" s="59">
        <v>0</v>
      </c>
      <c r="N94" s="59">
        <v>0</v>
      </c>
      <c r="O94" s="66">
        <v>0.1</v>
      </c>
      <c r="P94" s="61"/>
      <c r="Q94" s="61"/>
      <c r="R94" s="62"/>
      <c r="S94" s="62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0">
        <v>0</v>
      </c>
    </row>
    <row r="95" spans="2:32" ht="126">
      <c r="B95" s="21">
        <f t="shared" si="13"/>
        <v>85</v>
      </c>
      <c r="C95" s="24" t="s">
        <v>99</v>
      </c>
      <c r="D95" s="24" t="s">
        <v>14</v>
      </c>
      <c r="E95" s="24" t="s">
        <v>135</v>
      </c>
      <c r="F95" s="24" t="s">
        <v>26</v>
      </c>
      <c r="G95" s="24" t="s">
        <v>156</v>
      </c>
      <c r="H95" s="24" t="s">
        <v>26</v>
      </c>
      <c r="I95" s="24" t="s">
        <v>24</v>
      </c>
      <c r="J95" s="24" t="s">
        <v>138</v>
      </c>
      <c r="K95" s="53" t="s">
        <v>157</v>
      </c>
      <c r="L95" s="98">
        <v>0</v>
      </c>
      <c r="M95" s="59">
        <v>0</v>
      </c>
      <c r="N95" s="59">
        <v>0</v>
      </c>
      <c r="O95" s="66">
        <v>1.5</v>
      </c>
      <c r="P95" s="61"/>
      <c r="Q95" s="61"/>
      <c r="R95" s="62"/>
      <c r="S95" s="62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0">
        <v>0</v>
      </c>
    </row>
    <row r="96" spans="2:32" ht="141.75">
      <c r="B96" s="21">
        <f t="shared" si="13"/>
        <v>86</v>
      </c>
      <c r="C96" s="24" t="s">
        <v>195</v>
      </c>
      <c r="D96" s="24" t="s">
        <v>14</v>
      </c>
      <c r="E96" s="24" t="s">
        <v>135</v>
      </c>
      <c r="F96" s="24" t="s">
        <v>26</v>
      </c>
      <c r="G96" s="24" t="s">
        <v>158</v>
      </c>
      <c r="H96" s="24" t="s">
        <v>26</v>
      </c>
      <c r="I96" s="24" t="s">
        <v>24</v>
      </c>
      <c r="J96" s="24" t="s">
        <v>138</v>
      </c>
      <c r="K96" s="53" t="s">
        <v>159</v>
      </c>
      <c r="L96" s="98">
        <v>0</v>
      </c>
      <c r="M96" s="59">
        <v>0</v>
      </c>
      <c r="N96" s="59">
        <v>0</v>
      </c>
      <c r="O96" s="66">
        <v>-0.2</v>
      </c>
      <c r="P96" s="61"/>
      <c r="Q96" s="61"/>
      <c r="R96" s="62"/>
      <c r="S96" s="62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0">
        <v>0</v>
      </c>
    </row>
    <row r="97" spans="2:32" ht="141.75">
      <c r="B97" s="21">
        <f t="shared" si="13"/>
        <v>87</v>
      </c>
      <c r="C97" s="24" t="s">
        <v>196</v>
      </c>
      <c r="D97" s="24" t="s">
        <v>14</v>
      </c>
      <c r="E97" s="24" t="s">
        <v>135</v>
      </c>
      <c r="F97" s="24" t="s">
        <v>26</v>
      </c>
      <c r="G97" s="24" t="s">
        <v>158</v>
      </c>
      <c r="H97" s="24" t="s">
        <v>26</v>
      </c>
      <c r="I97" s="24" t="s">
        <v>24</v>
      </c>
      <c r="J97" s="24" t="s">
        <v>138</v>
      </c>
      <c r="K97" s="53" t="s">
        <v>159</v>
      </c>
      <c r="L97" s="98">
        <v>0</v>
      </c>
      <c r="M97" s="59">
        <v>0</v>
      </c>
      <c r="N97" s="59">
        <v>0</v>
      </c>
      <c r="O97" s="66">
        <v>0.7</v>
      </c>
      <c r="P97" s="61"/>
      <c r="Q97" s="61"/>
      <c r="R97" s="62"/>
      <c r="S97" s="62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0">
        <v>0</v>
      </c>
    </row>
    <row r="98" spans="2:32" ht="141.75">
      <c r="B98" s="21">
        <f t="shared" si="13"/>
        <v>88</v>
      </c>
      <c r="C98" s="24" t="s">
        <v>149</v>
      </c>
      <c r="D98" s="24" t="s">
        <v>14</v>
      </c>
      <c r="E98" s="24" t="s">
        <v>135</v>
      </c>
      <c r="F98" s="24" t="s">
        <v>26</v>
      </c>
      <c r="G98" s="24" t="s">
        <v>150</v>
      </c>
      <c r="H98" s="24" t="s">
        <v>26</v>
      </c>
      <c r="I98" s="24" t="s">
        <v>24</v>
      </c>
      <c r="J98" s="24" t="s">
        <v>138</v>
      </c>
      <c r="K98" s="54" t="s">
        <v>151</v>
      </c>
      <c r="L98" s="59">
        <v>0</v>
      </c>
      <c r="M98" s="59">
        <v>450</v>
      </c>
      <c r="N98" s="59">
        <v>450</v>
      </c>
      <c r="O98" s="59">
        <v>144.1</v>
      </c>
      <c r="P98" s="61"/>
      <c r="Q98" s="61"/>
      <c r="R98" s="62"/>
      <c r="S98" s="62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0">
        <f t="shared" si="12"/>
        <v>32.022222222222219</v>
      </c>
    </row>
    <row r="99" spans="2:32" ht="173.25">
      <c r="B99" s="21">
        <f t="shared" si="13"/>
        <v>89</v>
      </c>
      <c r="C99" s="24" t="s">
        <v>149</v>
      </c>
      <c r="D99" s="24" t="s">
        <v>14</v>
      </c>
      <c r="E99" s="24" t="s">
        <v>135</v>
      </c>
      <c r="F99" s="24" t="s">
        <v>26</v>
      </c>
      <c r="G99" s="24" t="s">
        <v>152</v>
      </c>
      <c r="H99" s="24" t="s">
        <v>26</v>
      </c>
      <c r="I99" s="24" t="s">
        <v>24</v>
      </c>
      <c r="J99" s="24" t="s">
        <v>138</v>
      </c>
      <c r="K99" s="55" t="s">
        <v>153</v>
      </c>
      <c r="L99" s="98">
        <v>0</v>
      </c>
      <c r="M99" s="59">
        <v>100</v>
      </c>
      <c r="N99" s="59">
        <v>100</v>
      </c>
      <c r="O99" s="59">
        <v>69.8</v>
      </c>
      <c r="P99" s="61"/>
      <c r="Q99" s="61"/>
      <c r="R99" s="62"/>
      <c r="S99" s="62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0">
        <f t="shared" si="12"/>
        <v>69.8</v>
      </c>
    </row>
    <row r="100" spans="2:32" ht="126">
      <c r="B100" s="21">
        <f t="shared" si="13"/>
        <v>90</v>
      </c>
      <c r="C100" s="24" t="s">
        <v>149</v>
      </c>
      <c r="D100" s="24" t="s">
        <v>14</v>
      </c>
      <c r="E100" s="24" t="s">
        <v>135</v>
      </c>
      <c r="F100" s="24" t="s">
        <v>26</v>
      </c>
      <c r="G100" s="24" t="s">
        <v>154</v>
      </c>
      <c r="H100" s="24" t="s">
        <v>26</v>
      </c>
      <c r="I100" s="24" t="s">
        <v>24</v>
      </c>
      <c r="J100" s="24" t="s">
        <v>138</v>
      </c>
      <c r="K100" s="55" t="s">
        <v>155</v>
      </c>
      <c r="L100" s="98">
        <v>0</v>
      </c>
      <c r="M100" s="59">
        <v>50</v>
      </c>
      <c r="N100" s="59">
        <v>50</v>
      </c>
      <c r="O100" s="59">
        <v>28</v>
      </c>
      <c r="P100" s="61"/>
      <c r="Q100" s="61"/>
      <c r="R100" s="62"/>
      <c r="S100" s="62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0">
        <f t="shared" si="12"/>
        <v>56.000000000000007</v>
      </c>
    </row>
    <row r="101" spans="2:32" ht="126">
      <c r="B101" s="21">
        <f t="shared" si="13"/>
        <v>91</v>
      </c>
      <c r="C101" s="24" t="s">
        <v>149</v>
      </c>
      <c r="D101" s="24" t="s">
        <v>14</v>
      </c>
      <c r="E101" s="24" t="s">
        <v>135</v>
      </c>
      <c r="F101" s="24" t="s">
        <v>26</v>
      </c>
      <c r="G101" s="24" t="s">
        <v>156</v>
      </c>
      <c r="H101" s="24" t="s">
        <v>26</v>
      </c>
      <c r="I101" s="24" t="s">
        <v>24</v>
      </c>
      <c r="J101" s="24" t="s">
        <v>138</v>
      </c>
      <c r="K101" s="53" t="s">
        <v>157</v>
      </c>
      <c r="L101" s="98">
        <v>0</v>
      </c>
      <c r="M101" s="59">
        <v>50</v>
      </c>
      <c r="N101" s="59">
        <v>50</v>
      </c>
      <c r="O101" s="59">
        <v>53.4</v>
      </c>
      <c r="P101" s="61"/>
      <c r="Q101" s="61"/>
      <c r="R101" s="62"/>
      <c r="S101" s="62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0">
        <f t="shared" si="12"/>
        <v>106.80000000000001</v>
      </c>
    </row>
    <row r="102" spans="2:32" ht="141.75">
      <c r="B102" s="21">
        <f t="shared" si="13"/>
        <v>92</v>
      </c>
      <c r="C102" s="24" t="s">
        <v>149</v>
      </c>
      <c r="D102" s="24" t="s">
        <v>14</v>
      </c>
      <c r="E102" s="24" t="s">
        <v>135</v>
      </c>
      <c r="F102" s="24" t="s">
        <v>26</v>
      </c>
      <c r="G102" s="24" t="s">
        <v>158</v>
      </c>
      <c r="H102" s="24" t="s">
        <v>26</v>
      </c>
      <c r="I102" s="24" t="s">
        <v>24</v>
      </c>
      <c r="J102" s="24" t="s">
        <v>138</v>
      </c>
      <c r="K102" s="53" t="s">
        <v>159</v>
      </c>
      <c r="L102" s="98">
        <v>0</v>
      </c>
      <c r="M102" s="59">
        <v>100</v>
      </c>
      <c r="N102" s="59">
        <v>100</v>
      </c>
      <c r="O102" s="59">
        <v>87.1</v>
      </c>
      <c r="P102" s="61"/>
      <c r="Q102" s="61"/>
      <c r="R102" s="62"/>
      <c r="S102" s="62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0">
        <f t="shared" si="12"/>
        <v>87.1</v>
      </c>
    </row>
    <row r="103" spans="2:32" ht="173.25">
      <c r="B103" s="21">
        <f t="shared" si="13"/>
        <v>93</v>
      </c>
      <c r="C103" s="24" t="s">
        <v>149</v>
      </c>
      <c r="D103" s="24" t="s">
        <v>14</v>
      </c>
      <c r="E103" s="24" t="s">
        <v>135</v>
      </c>
      <c r="F103" s="24" t="s">
        <v>26</v>
      </c>
      <c r="G103" s="24" t="s">
        <v>160</v>
      </c>
      <c r="H103" s="24" t="s">
        <v>26</v>
      </c>
      <c r="I103" s="24" t="s">
        <v>24</v>
      </c>
      <c r="J103" s="24" t="s">
        <v>138</v>
      </c>
      <c r="K103" s="55" t="s">
        <v>161</v>
      </c>
      <c r="L103" s="98">
        <v>0</v>
      </c>
      <c r="M103" s="59">
        <v>100</v>
      </c>
      <c r="N103" s="59">
        <v>100</v>
      </c>
      <c r="O103" s="59">
        <v>52.8</v>
      </c>
      <c r="P103" s="61"/>
      <c r="Q103" s="61"/>
      <c r="R103" s="62"/>
      <c r="S103" s="62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0">
        <f t="shared" si="12"/>
        <v>52.800000000000004</v>
      </c>
    </row>
    <row r="104" spans="2:32" ht="126">
      <c r="B104" s="21">
        <f t="shared" si="13"/>
        <v>94</v>
      </c>
      <c r="C104" s="24" t="s">
        <v>149</v>
      </c>
      <c r="D104" s="24" t="s">
        <v>14</v>
      </c>
      <c r="E104" s="24" t="s">
        <v>135</v>
      </c>
      <c r="F104" s="24" t="s">
        <v>26</v>
      </c>
      <c r="G104" s="24" t="s">
        <v>190</v>
      </c>
      <c r="H104" s="24" t="s">
        <v>26</v>
      </c>
      <c r="I104" s="24" t="s">
        <v>24</v>
      </c>
      <c r="J104" s="24" t="s">
        <v>138</v>
      </c>
      <c r="K104" s="55" t="s">
        <v>191</v>
      </c>
      <c r="L104" s="98">
        <v>0</v>
      </c>
      <c r="M104" s="59">
        <v>0</v>
      </c>
      <c r="N104" s="59">
        <v>0</v>
      </c>
      <c r="O104" s="59">
        <v>7</v>
      </c>
      <c r="P104" s="61"/>
      <c r="Q104" s="61"/>
      <c r="R104" s="62"/>
      <c r="S104" s="62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0">
        <v>0</v>
      </c>
    </row>
    <row r="105" spans="2:32" ht="126">
      <c r="B105" s="21">
        <f t="shared" si="13"/>
        <v>95</v>
      </c>
      <c r="C105" s="24" t="s">
        <v>149</v>
      </c>
      <c r="D105" s="24" t="s">
        <v>14</v>
      </c>
      <c r="E105" s="24" t="s">
        <v>135</v>
      </c>
      <c r="F105" s="24" t="s">
        <v>26</v>
      </c>
      <c r="G105" s="24" t="s">
        <v>188</v>
      </c>
      <c r="H105" s="24" t="s">
        <v>26</v>
      </c>
      <c r="I105" s="24" t="s">
        <v>24</v>
      </c>
      <c r="J105" s="24" t="s">
        <v>138</v>
      </c>
      <c r="K105" s="55" t="s">
        <v>189</v>
      </c>
      <c r="L105" s="98">
        <v>0</v>
      </c>
      <c r="M105" s="59">
        <v>0</v>
      </c>
      <c r="N105" s="59">
        <v>0</v>
      </c>
      <c r="O105" s="59">
        <v>10.5</v>
      </c>
      <c r="P105" s="61"/>
      <c r="Q105" s="61"/>
      <c r="R105" s="62"/>
      <c r="S105" s="62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0">
        <v>0</v>
      </c>
    </row>
    <row r="106" spans="2:32" ht="189">
      <c r="B106" s="21">
        <f t="shared" si="13"/>
        <v>96</v>
      </c>
      <c r="C106" s="24" t="s">
        <v>149</v>
      </c>
      <c r="D106" s="24" t="s">
        <v>14</v>
      </c>
      <c r="E106" s="24" t="s">
        <v>135</v>
      </c>
      <c r="F106" s="24" t="s">
        <v>26</v>
      </c>
      <c r="G106" s="24" t="s">
        <v>186</v>
      </c>
      <c r="H106" s="24" t="s">
        <v>26</v>
      </c>
      <c r="I106" s="24" t="s">
        <v>24</v>
      </c>
      <c r="J106" s="24" t="s">
        <v>138</v>
      </c>
      <c r="K106" s="55" t="s">
        <v>187</v>
      </c>
      <c r="L106" s="98">
        <v>0</v>
      </c>
      <c r="M106" s="59">
        <v>0</v>
      </c>
      <c r="N106" s="59">
        <v>0</v>
      </c>
      <c r="O106" s="59">
        <v>-15.6</v>
      </c>
      <c r="P106" s="61"/>
      <c r="Q106" s="61"/>
      <c r="R106" s="62"/>
      <c r="S106" s="62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0">
        <v>0</v>
      </c>
    </row>
    <row r="107" spans="2:32" ht="141.75">
      <c r="B107" s="21">
        <f t="shared" si="13"/>
        <v>97</v>
      </c>
      <c r="C107" s="24" t="s">
        <v>149</v>
      </c>
      <c r="D107" s="24" t="s">
        <v>14</v>
      </c>
      <c r="E107" s="24" t="s">
        <v>135</v>
      </c>
      <c r="F107" s="24" t="s">
        <v>26</v>
      </c>
      <c r="G107" s="24" t="s">
        <v>184</v>
      </c>
      <c r="H107" s="24" t="s">
        <v>26</v>
      </c>
      <c r="I107" s="24" t="s">
        <v>24</v>
      </c>
      <c r="J107" s="24" t="s">
        <v>138</v>
      </c>
      <c r="K107" s="55" t="s">
        <v>185</v>
      </c>
      <c r="L107" s="98">
        <v>0</v>
      </c>
      <c r="M107" s="59">
        <v>0</v>
      </c>
      <c r="N107" s="59">
        <v>0</v>
      </c>
      <c r="O107" s="59">
        <v>7</v>
      </c>
      <c r="P107" s="61"/>
      <c r="Q107" s="61"/>
      <c r="R107" s="62"/>
      <c r="S107" s="62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0">
        <v>0</v>
      </c>
    </row>
    <row r="108" spans="2:32" ht="110.25">
      <c r="B108" s="21">
        <f t="shared" si="13"/>
        <v>98</v>
      </c>
      <c r="C108" s="24" t="s">
        <v>88</v>
      </c>
      <c r="D108" s="24" t="s">
        <v>14</v>
      </c>
      <c r="E108" s="24" t="s">
        <v>135</v>
      </c>
      <c r="F108" s="24" t="s">
        <v>180</v>
      </c>
      <c r="G108" s="24" t="s">
        <v>31</v>
      </c>
      <c r="H108" s="24" t="s">
        <v>67</v>
      </c>
      <c r="I108" s="24" t="s">
        <v>24</v>
      </c>
      <c r="J108" s="24" t="s">
        <v>138</v>
      </c>
      <c r="K108" s="55" t="s">
        <v>181</v>
      </c>
      <c r="L108" s="98">
        <v>0</v>
      </c>
      <c r="M108" s="59">
        <v>0</v>
      </c>
      <c r="N108" s="59">
        <v>0</v>
      </c>
      <c r="O108" s="59">
        <v>83.5</v>
      </c>
      <c r="P108" s="61"/>
      <c r="Q108" s="61"/>
      <c r="R108" s="62"/>
      <c r="S108" s="62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0">
        <v>0</v>
      </c>
    </row>
    <row r="109" spans="2:32" ht="78.75">
      <c r="B109" s="21">
        <f t="shared" si="13"/>
        <v>99</v>
      </c>
      <c r="C109" s="24" t="s">
        <v>88</v>
      </c>
      <c r="D109" s="24" t="s">
        <v>14</v>
      </c>
      <c r="E109" s="24" t="s">
        <v>135</v>
      </c>
      <c r="F109" s="24" t="s">
        <v>137</v>
      </c>
      <c r="G109" s="24" t="s">
        <v>146</v>
      </c>
      <c r="H109" s="24" t="s">
        <v>67</v>
      </c>
      <c r="I109" s="24" t="s">
        <v>24</v>
      </c>
      <c r="J109" s="24" t="s">
        <v>138</v>
      </c>
      <c r="K109" s="55" t="s">
        <v>182</v>
      </c>
      <c r="L109" s="98">
        <v>0</v>
      </c>
      <c r="M109" s="59">
        <v>0</v>
      </c>
      <c r="N109" s="59">
        <v>0</v>
      </c>
      <c r="O109" s="59">
        <v>69.2</v>
      </c>
      <c r="P109" s="61"/>
      <c r="Q109" s="61"/>
      <c r="R109" s="62"/>
      <c r="S109" s="62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0">
        <v>0</v>
      </c>
    </row>
    <row r="110" spans="2:32" ht="78.75">
      <c r="B110" s="21">
        <f t="shared" si="13"/>
        <v>100</v>
      </c>
      <c r="C110" s="24" t="s">
        <v>88</v>
      </c>
      <c r="D110" s="24" t="s">
        <v>14</v>
      </c>
      <c r="E110" s="24" t="s">
        <v>135</v>
      </c>
      <c r="F110" s="24" t="s">
        <v>137</v>
      </c>
      <c r="G110" s="24" t="s">
        <v>48</v>
      </c>
      <c r="H110" s="24" t="s">
        <v>67</v>
      </c>
      <c r="I110" s="24" t="s">
        <v>24</v>
      </c>
      <c r="J110" s="24" t="s">
        <v>138</v>
      </c>
      <c r="K110" s="55" t="s">
        <v>183</v>
      </c>
      <c r="L110" s="98">
        <v>0</v>
      </c>
      <c r="M110" s="59">
        <v>0</v>
      </c>
      <c r="N110" s="59">
        <v>0</v>
      </c>
      <c r="O110" s="59">
        <v>63.4</v>
      </c>
      <c r="P110" s="61"/>
      <c r="Q110" s="61"/>
      <c r="R110" s="62"/>
      <c r="S110" s="62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0">
        <v>0</v>
      </c>
    </row>
    <row r="111" spans="2:32">
      <c r="B111" s="21">
        <f t="shared" si="13"/>
        <v>101</v>
      </c>
      <c r="C111" s="24" t="s">
        <v>22</v>
      </c>
      <c r="D111" s="24" t="s">
        <v>14</v>
      </c>
      <c r="E111" s="24" t="s">
        <v>162</v>
      </c>
      <c r="F111" s="24" t="s">
        <v>23</v>
      </c>
      <c r="G111" s="24" t="s">
        <v>22</v>
      </c>
      <c r="H111" s="24" t="s">
        <v>23</v>
      </c>
      <c r="I111" s="24" t="s">
        <v>24</v>
      </c>
      <c r="J111" s="24" t="s">
        <v>163</v>
      </c>
      <c r="K111" s="34" t="s">
        <v>164</v>
      </c>
      <c r="L111" s="98">
        <f>L112+L114+L116</f>
        <v>0</v>
      </c>
      <c r="M111" s="59">
        <f>M114+M116</f>
        <v>543.4</v>
      </c>
      <c r="N111" s="59">
        <f>N114+N116</f>
        <v>543.4</v>
      </c>
      <c r="O111" s="59">
        <f>O112+O114+O116</f>
        <v>626.59999999999991</v>
      </c>
      <c r="P111" s="61"/>
      <c r="Q111" s="61"/>
      <c r="R111" s="62"/>
      <c r="S111" s="62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0">
        <f t="shared" si="12"/>
        <v>115.31100478468899</v>
      </c>
    </row>
    <row r="112" spans="2:32">
      <c r="B112" s="21">
        <f t="shared" si="13"/>
        <v>102</v>
      </c>
      <c r="C112" s="24" t="s">
        <v>22</v>
      </c>
      <c r="D112" s="24" t="s">
        <v>14</v>
      </c>
      <c r="E112" s="24" t="s">
        <v>162</v>
      </c>
      <c r="F112" s="24" t="s">
        <v>26</v>
      </c>
      <c r="G112" s="24" t="s">
        <v>22</v>
      </c>
      <c r="H112" s="24" t="s">
        <v>23</v>
      </c>
      <c r="I112" s="24" t="s">
        <v>24</v>
      </c>
      <c r="J112" s="24" t="s">
        <v>176</v>
      </c>
      <c r="K112" s="53" t="s">
        <v>178</v>
      </c>
      <c r="L112" s="98">
        <f>L113</f>
        <v>0</v>
      </c>
      <c r="M112" s="59">
        <f>M113</f>
        <v>0</v>
      </c>
      <c r="N112" s="59">
        <f t="shared" ref="N112:O112" si="15">N113</f>
        <v>0</v>
      </c>
      <c r="O112" s="59">
        <f t="shared" si="15"/>
        <v>83.2</v>
      </c>
      <c r="P112" s="61"/>
      <c r="Q112" s="61"/>
      <c r="R112" s="62"/>
      <c r="S112" s="62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0">
        <v>0</v>
      </c>
    </row>
    <row r="113" spans="2:32" ht="31.5">
      <c r="B113" s="21">
        <f t="shared" si="13"/>
        <v>103</v>
      </c>
      <c r="C113" s="24" t="s">
        <v>110</v>
      </c>
      <c r="D113" s="24" t="s">
        <v>14</v>
      </c>
      <c r="E113" s="24" t="s">
        <v>162</v>
      </c>
      <c r="F113" s="24" t="s">
        <v>26</v>
      </c>
      <c r="G113" s="24" t="s">
        <v>144</v>
      </c>
      <c r="H113" s="24" t="s">
        <v>67</v>
      </c>
      <c r="I113" s="24" t="s">
        <v>24</v>
      </c>
      <c r="J113" s="24" t="s">
        <v>176</v>
      </c>
      <c r="K113" s="53" t="s">
        <v>177</v>
      </c>
      <c r="L113" s="98">
        <v>0</v>
      </c>
      <c r="M113" s="59">
        <v>0</v>
      </c>
      <c r="N113" s="59">
        <v>0</v>
      </c>
      <c r="O113" s="59">
        <v>83.2</v>
      </c>
      <c r="P113" s="61"/>
      <c r="Q113" s="61"/>
      <c r="R113" s="62"/>
      <c r="S113" s="62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0">
        <v>0</v>
      </c>
    </row>
    <row r="114" spans="2:32" ht="31.5">
      <c r="B114" s="21">
        <f t="shared" si="13"/>
        <v>104</v>
      </c>
      <c r="C114" s="24" t="s">
        <v>88</v>
      </c>
      <c r="D114" s="24" t="s">
        <v>14</v>
      </c>
      <c r="E114" s="24" t="s">
        <v>162</v>
      </c>
      <c r="F114" s="24" t="s">
        <v>165</v>
      </c>
      <c r="G114" s="24" t="s">
        <v>40</v>
      </c>
      <c r="H114" s="24" t="s">
        <v>67</v>
      </c>
      <c r="I114" s="24" t="s">
        <v>24</v>
      </c>
      <c r="J114" s="24" t="s">
        <v>163</v>
      </c>
      <c r="K114" s="54" t="s">
        <v>166</v>
      </c>
      <c r="L114" s="59">
        <f>L115</f>
        <v>0</v>
      </c>
      <c r="M114" s="66">
        <f>M115</f>
        <v>65</v>
      </c>
      <c r="N114" s="66">
        <f>N115</f>
        <v>65</v>
      </c>
      <c r="O114" s="66">
        <f>O115</f>
        <v>65</v>
      </c>
      <c r="P114" s="61"/>
      <c r="Q114" s="61"/>
      <c r="R114" s="62"/>
      <c r="S114" s="62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0">
        <f t="shared" si="12"/>
        <v>100</v>
      </c>
    </row>
    <row r="115" spans="2:32" ht="63">
      <c r="B115" s="21">
        <f t="shared" si="13"/>
        <v>105</v>
      </c>
      <c r="C115" s="24" t="s">
        <v>88</v>
      </c>
      <c r="D115" s="24" t="s">
        <v>14</v>
      </c>
      <c r="E115" s="24" t="s">
        <v>162</v>
      </c>
      <c r="F115" s="24" t="s">
        <v>165</v>
      </c>
      <c r="G115" s="24" t="s">
        <v>40</v>
      </c>
      <c r="H115" s="24" t="s">
        <v>67</v>
      </c>
      <c r="I115" s="24" t="s">
        <v>167</v>
      </c>
      <c r="J115" s="24" t="s">
        <v>163</v>
      </c>
      <c r="K115" s="54" t="s">
        <v>168</v>
      </c>
      <c r="L115" s="59">
        <v>0</v>
      </c>
      <c r="M115" s="66">
        <v>65</v>
      </c>
      <c r="N115" s="66">
        <v>65</v>
      </c>
      <c r="O115" s="59">
        <v>65</v>
      </c>
      <c r="P115" s="61"/>
      <c r="Q115" s="61"/>
      <c r="R115" s="62"/>
      <c r="S115" s="62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0">
        <f t="shared" si="12"/>
        <v>100</v>
      </c>
    </row>
    <row r="116" spans="2:32" ht="31.5">
      <c r="B116" s="21">
        <f t="shared" si="13"/>
        <v>106</v>
      </c>
      <c r="C116" s="24" t="s">
        <v>110</v>
      </c>
      <c r="D116" s="24" t="s">
        <v>14</v>
      </c>
      <c r="E116" s="24" t="s">
        <v>162</v>
      </c>
      <c r="F116" s="24" t="s">
        <v>165</v>
      </c>
      <c r="G116" s="24" t="s">
        <v>40</v>
      </c>
      <c r="H116" s="24" t="s">
        <v>67</v>
      </c>
      <c r="I116" s="24" t="s">
        <v>24</v>
      </c>
      <c r="J116" s="24" t="s">
        <v>163</v>
      </c>
      <c r="K116" s="54" t="s">
        <v>166</v>
      </c>
      <c r="L116" s="59">
        <f>L117</f>
        <v>0</v>
      </c>
      <c r="M116" s="66">
        <f>M117</f>
        <v>478.4</v>
      </c>
      <c r="N116" s="66">
        <f>N117</f>
        <v>478.4</v>
      </c>
      <c r="O116" s="66">
        <f>O117</f>
        <v>478.4</v>
      </c>
      <c r="P116" s="61"/>
      <c r="Q116" s="61"/>
      <c r="R116" s="62"/>
      <c r="S116" s="62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0">
        <f t="shared" si="12"/>
        <v>100</v>
      </c>
    </row>
    <row r="117" spans="2:32" ht="47.25">
      <c r="B117" s="21">
        <f t="shared" si="13"/>
        <v>107</v>
      </c>
      <c r="C117" s="24" t="s">
        <v>110</v>
      </c>
      <c r="D117" s="24" t="s">
        <v>14</v>
      </c>
      <c r="E117" s="24" t="s">
        <v>162</v>
      </c>
      <c r="F117" s="24" t="s">
        <v>165</v>
      </c>
      <c r="G117" s="24" t="s">
        <v>40</v>
      </c>
      <c r="H117" s="24" t="s">
        <v>67</v>
      </c>
      <c r="I117" s="24" t="s">
        <v>169</v>
      </c>
      <c r="J117" s="24" t="s">
        <v>163</v>
      </c>
      <c r="K117" s="54" t="s">
        <v>170</v>
      </c>
      <c r="L117" s="59">
        <v>0</v>
      </c>
      <c r="M117" s="66">
        <v>478.4</v>
      </c>
      <c r="N117" s="66">
        <v>478.4</v>
      </c>
      <c r="O117" s="59">
        <v>478.4</v>
      </c>
      <c r="P117" s="61"/>
      <c r="Q117" s="61"/>
      <c r="R117" s="62"/>
      <c r="S117" s="62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0">
        <f t="shared" si="12"/>
        <v>100</v>
      </c>
    </row>
    <row r="118" spans="2:32">
      <c r="B118" s="21">
        <f t="shared" si="13"/>
        <v>108</v>
      </c>
      <c r="C118" s="35" t="s">
        <v>22</v>
      </c>
      <c r="D118" s="35" t="s">
        <v>15</v>
      </c>
      <c r="E118" s="35" t="s">
        <v>23</v>
      </c>
      <c r="F118" s="35" t="s">
        <v>23</v>
      </c>
      <c r="G118" s="35" t="s">
        <v>22</v>
      </c>
      <c r="H118" s="35" t="s">
        <v>23</v>
      </c>
      <c r="I118" s="35" t="s">
        <v>24</v>
      </c>
      <c r="J118" s="35" t="s">
        <v>22</v>
      </c>
      <c r="K118" s="64" t="s">
        <v>171</v>
      </c>
      <c r="L118" s="65">
        <v>934244.5</v>
      </c>
      <c r="M118" s="65">
        <v>1120856</v>
      </c>
      <c r="N118" s="65">
        <v>1120185</v>
      </c>
      <c r="O118" s="65">
        <v>1118391</v>
      </c>
      <c r="P118" s="65" t="e">
        <f>#REF!+#REF!+#REF!+#REF!</f>
        <v>#REF!</v>
      </c>
      <c r="Q118" s="65" t="e">
        <f>#REF!+#REF!+#REF!+#REF!</f>
        <v>#REF!</v>
      </c>
      <c r="R118" s="65" t="e">
        <f>#REF!+#REF!+#REF!+#REF!</f>
        <v>#REF!</v>
      </c>
      <c r="S118" s="65" t="e">
        <f>#REF!+#REF!+#REF!+#REF!</f>
        <v>#REF!</v>
      </c>
      <c r="T118" s="65" t="e">
        <f>#REF!+#REF!+#REF!+#REF!</f>
        <v>#REF!</v>
      </c>
      <c r="U118" s="65" t="e">
        <f>#REF!+#REF!+#REF!+#REF!</f>
        <v>#REF!</v>
      </c>
      <c r="V118" s="65" t="e">
        <f>#REF!+#REF!+#REF!+#REF!</f>
        <v>#REF!</v>
      </c>
      <c r="W118" s="65" t="e">
        <f>#REF!+#REF!+#REF!+#REF!</f>
        <v>#REF!</v>
      </c>
      <c r="X118" s="65" t="e">
        <f>#REF!+#REF!+#REF!+#REF!</f>
        <v>#REF!</v>
      </c>
      <c r="Y118" s="65" t="e">
        <f>#REF!+#REF!+#REF!+#REF!</f>
        <v>#REF!</v>
      </c>
      <c r="Z118" s="65" t="e">
        <f>#REF!+#REF!+#REF!+#REF!</f>
        <v>#REF!</v>
      </c>
      <c r="AA118" s="65" t="e">
        <f>#REF!+#REF!+#REF!+#REF!</f>
        <v>#REF!</v>
      </c>
      <c r="AB118" s="65" t="e">
        <f>#REF!+#REF!+#REF!+#REF!</f>
        <v>#REF!</v>
      </c>
      <c r="AC118" s="65" t="e">
        <f>#REF!+#REF!+#REF!+#REF!</f>
        <v>#REF!</v>
      </c>
      <c r="AD118" s="65" t="e">
        <f>#REF!+#REF!+#REF!+#REF!</f>
        <v>#REF!</v>
      </c>
      <c r="AE118" s="65" t="e">
        <f>#REF!+#REF!+#REF!+#REF!</f>
        <v>#REF!</v>
      </c>
      <c r="AF118" s="60">
        <f t="shared" si="12"/>
        <v>99.839847882269453</v>
      </c>
    </row>
    <row r="119" spans="2:32">
      <c r="B119" s="86" t="s">
        <v>172</v>
      </c>
      <c r="C119" s="87"/>
      <c r="D119" s="87"/>
      <c r="E119" s="87"/>
      <c r="F119" s="87"/>
      <c r="G119" s="87"/>
      <c r="H119" s="87"/>
      <c r="I119" s="87"/>
      <c r="J119" s="87"/>
      <c r="K119" s="88"/>
      <c r="L119" s="60">
        <f>L11+L118</f>
        <v>1057708.5</v>
      </c>
      <c r="M119" s="59">
        <f>M118+M11</f>
        <v>1270231.2</v>
      </c>
      <c r="N119" s="59">
        <f>N118+N11</f>
        <v>1269560.2</v>
      </c>
      <c r="O119" s="59">
        <f>O118+O11</f>
        <v>1244746.3999999999</v>
      </c>
      <c r="P119" s="61"/>
      <c r="Q119" s="61"/>
      <c r="R119" s="62"/>
      <c r="S119" s="62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0">
        <f t="shared" si="12"/>
        <v>98.04548063179675</v>
      </c>
    </row>
    <row r="120" spans="2:32">
      <c r="K120" s="37"/>
      <c r="L120" s="71">
        <f>L11+L118</f>
        <v>1057708.5</v>
      </c>
      <c r="M120" s="9">
        <f>M11+M118</f>
        <v>1270231.2</v>
      </c>
      <c r="N120" s="9">
        <f t="shared" ref="N120:O120" si="16">N11+N118</f>
        <v>1269560.2</v>
      </c>
      <c r="O120" s="9">
        <f t="shared" si="16"/>
        <v>1244746.3999999999</v>
      </c>
    </row>
    <row r="121" spans="2:32">
      <c r="K121" s="37"/>
      <c r="L121" s="37"/>
      <c r="M121" s="9"/>
      <c r="N121" s="9"/>
      <c r="O121" s="9"/>
    </row>
    <row r="122" spans="2:32">
      <c r="K122" s="37"/>
      <c r="L122" s="37"/>
      <c r="M122" s="9"/>
      <c r="N122" s="9"/>
      <c r="O122" s="9"/>
    </row>
    <row r="123" spans="2:32">
      <c r="K123" s="37"/>
      <c r="L123" s="37"/>
      <c r="M123" s="9"/>
      <c r="N123" s="9"/>
      <c r="O123" s="9"/>
    </row>
    <row r="124" spans="2:32">
      <c r="K124" s="37"/>
      <c r="L124" s="37"/>
      <c r="M124" s="9"/>
      <c r="N124" s="9"/>
      <c r="O124" s="9"/>
    </row>
    <row r="125" spans="2:32">
      <c r="K125" s="37"/>
      <c r="L125" s="37"/>
      <c r="M125" s="9"/>
      <c r="N125" s="9"/>
      <c r="O125" s="9"/>
    </row>
    <row r="126" spans="2:32">
      <c r="K126" s="37"/>
      <c r="L126" s="37"/>
      <c r="M126" s="9"/>
      <c r="N126" s="9"/>
      <c r="O126" s="9"/>
    </row>
    <row r="127" spans="2:32">
      <c r="K127" s="37"/>
      <c r="L127" s="37"/>
      <c r="M127" s="9"/>
      <c r="N127" s="9"/>
      <c r="O127" s="9"/>
    </row>
    <row r="128" spans="2:32">
      <c r="K128" s="37"/>
      <c r="L128" s="37"/>
      <c r="M128" s="9"/>
      <c r="N128" s="9"/>
      <c r="O128" s="9"/>
    </row>
    <row r="129" spans="11:15">
      <c r="K129" s="37"/>
      <c r="L129" s="37"/>
      <c r="M129" s="9"/>
      <c r="N129" s="9"/>
      <c r="O129" s="9"/>
    </row>
    <row r="130" spans="11:15">
      <c r="K130" s="37"/>
      <c r="L130" s="37"/>
      <c r="M130" s="9"/>
      <c r="N130" s="9"/>
      <c r="O130" s="9"/>
    </row>
    <row r="131" spans="11:15">
      <c r="K131" s="37"/>
      <c r="L131" s="37"/>
      <c r="M131" s="9"/>
      <c r="N131" s="9"/>
      <c r="O131" s="9"/>
    </row>
    <row r="132" spans="11:15">
      <c r="K132" s="37"/>
      <c r="L132" s="37"/>
      <c r="M132" s="9"/>
      <c r="N132" s="9"/>
      <c r="O132" s="9"/>
    </row>
    <row r="133" spans="11:15">
      <c r="K133" s="37"/>
      <c r="L133" s="37"/>
      <c r="M133" s="9"/>
      <c r="N133" s="9"/>
      <c r="O133" s="9"/>
    </row>
    <row r="134" spans="11:15">
      <c r="K134" s="37"/>
      <c r="L134" s="37"/>
      <c r="M134" s="9"/>
      <c r="N134" s="9"/>
      <c r="O134" s="9"/>
    </row>
    <row r="135" spans="11:15">
      <c r="K135" s="37"/>
      <c r="L135" s="37"/>
      <c r="M135" s="9"/>
      <c r="N135" s="9"/>
      <c r="O135" s="9"/>
    </row>
    <row r="136" spans="11:15">
      <c r="K136" s="37"/>
      <c r="L136" s="37"/>
      <c r="M136" s="9"/>
      <c r="N136" s="9"/>
      <c r="O136" s="9"/>
    </row>
    <row r="137" spans="11:15">
      <c r="K137" s="37"/>
      <c r="L137" s="37"/>
      <c r="M137" s="9"/>
      <c r="N137" s="9"/>
      <c r="O137" s="9"/>
    </row>
    <row r="138" spans="11:15">
      <c r="K138" s="37"/>
      <c r="L138" s="37"/>
      <c r="M138" s="9"/>
      <c r="N138" s="9"/>
      <c r="O138" s="9"/>
    </row>
    <row r="139" spans="11:15">
      <c r="K139" s="37"/>
      <c r="L139" s="37"/>
      <c r="M139" s="9"/>
      <c r="N139" s="9"/>
      <c r="O139" s="9"/>
    </row>
    <row r="140" spans="11:15">
      <c r="K140" s="37"/>
      <c r="L140" s="37"/>
      <c r="M140" s="9"/>
      <c r="N140" s="9"/>
      <c r="O140" s="9"/>
    </row>
    <row r="141" spans="11:15">
      <c r="K141" s="37"/>
      <c r="L141" s="37"/>
      <c r="M141" s="9"/>
      <c r="N141" s="9"/>
      <c r="O141" s="9"/>
    </row>
    <row r="142" spans="11:15">
      <c r="K142" s="37"/>
      <c r="L142" s="37"/>
      <c r="M142" s="9"/>
      <c r="N142" s="9"/>
      <c r="O142" s="9"/>
    </row>
    <row r="143" spans="11:15">
      <c r="K143" s="37"/>
      <c r="L143" s="37"/>
      <c r="M143" s="9"/>
      <c r="N143" s="9"/>
      <c r="O143" s="9"/>
    </row>
    <row r="144" spans="11:15">
      <c r="K144" s="37"/>
      <c r="L144" s="37"/>
      <c r="M144" s="9"/>
      <c r="N144" s="9"/>
      <c r="O144" s="9"/>
    </row>
    <row r="145" spans="11:15">
      <c r="K145" s="37"/>
      <c r="L145" s="37"/>
      <c r="M145" s="9"/>
      <c r="N145" s="9"/>
      <c r="O145" s="9"/>
    </row>
    <row r="146" spans="11:15">
      <c r="K146" s="37"/>
      <c r="L146" s="37"/>
      <c r="M146" s="9"/>
      <c r="N146" s="9"/>
      <c r="O146" s="9"/>
    </row>
    <row r="147" spans="11:15">
      <c r="K147" s="37"/>
      <c r="L147" s="37"/>
      <c r="M147" s="9"/>
      <c r="N147" s="9"/>
      <c r="O147" s="9"/>
    </row>
    <row r="148" spans="11:15">
      <c r="K148" s="37"/>
      <c r="L148" s="37"/>
      <c r="M148" s="9"/>
      <c r="N148" s="9"/>
      <c r="O148" s="9"/>
    </row>
    <row r="149" spans="11:15">
      <c r="K149" s="37"/>
      <c r="L149" s="37"/>
      <c r="M149" s="9"/>
      <c r="N149" s="9"/>
      <c r="O149" s="9"/>
    </row>
    <row r="150" spans="11:15">
      <c r="K150" s="37"/>
      <c r="L150" s="37"/>
      <c r="M150" s="9"/>
      <c r="N150" s="9"/>
      <c r="O150" s="9"/>
    </row>
    <row r="151" spans="11:15">
      <c r="K151" s="37"/>
      <c r="L151" s="37"/>
      <c r="M151" s="9"/>
      <c r="N151" s="9"/>
      <c r="O151" s="9"/>
    </row>
    <row r="152" spans="11:15">
      <c r="K152" s="37"/>
      <c r="L152" s="37"/>
      <c r="M152" s="9"/>
      <c r="N152" s="9"/>
      <c r="O152" s="9"/>
    </row>
    <row r="153" spans="11:15">
      <c r="K153" s="37"/>
      <c r="L153" s="37"/>
      <c r="M153" s="9"/>
      <c r="N153" s="9"/>
      <c r="O153" s="9"/>
    </row>
    <row r="154" spans="11:15">
      <c r="K154" s="37"/>
      <c r="L154" s="37"/>
      <c r="M154" s="9"/>
      <c r="N154" s="9"/>
      <c r="O154" s="9"/>
    </row>
    <row r="155" spans="11:15">
      <c r="K155" s="37"/>
      <c r="L155" s="37"/>
      <c r="M155" s="9"/>
      <c r="N155" s="9"/>
      <c r="O155" s="9"/>
    </row>
    <row r="156" spans="11:15">
      <c r="K156" s="37"/>
      <c r="L156" s="37"/>
      <c r="M156" s="9"/>
      <c r="N156" s="9"/>
      <c r="O156" s="9"/>
    </row>
    <row r="157" spans="11:15">
      <c r="K157" s="37"/>
      <c r="L157" s="37"/>
      <c r="M157" s="9"/>
      <c r="N157" s="9"/>
      <c r="O157" s="9"/>
    </row>
    <row r="158" spans="11:15">
      <c r="K158" s="37"/>
      <c r="L158" s="37"/>
      <c r="M158" s="9"/>
      <c r="N158" s="9"/>
      <c r="O158" s="9"/>
    </row>
    <row r="159" spans="11:15">
      <c r="K159" s="37"/>
      <c r="L159" s="37"/>
      <c r="M159" s="9"/>
      <c r="N159" s="9"/>
      <c r="O159" s="9"/>
    </row>
    <row r="160" spans="11:15">
      <c r="K160" s="37"/>
      <c r="L160" s="37"/>
      <c r="M160" s="9"/>
      <c r="N160" s="9"/>
      <c r="O160" s="9"/>
    </row>
    <row r="161" spans="11:15">
      <c r="K161" s="37"/>
      <c r="L161" s="37"/>
      <c r="M161" s="9"/>
      <c r="N161" s="9"/>
      <c r="O161" s="9"/>
    </row>
    <row r="162" spans="11:15">
      <c r="K162" s="37"/>
      <c r="L162" s="37"/>
      <c r="M162" s="9"/>
      <c r="N162" s="9"/>
      <c r="O162" s="9"/>
    </row>
    <row r="163" spans="11:15">
      <c r="K163" s="37"/>
      <c r="L163" s="37"/>
      <c r="M163" s="9"/>
      <c r="N163" s="9"/>
      <c r="O163" s="9"/>
    </row>
    <row r="164" spans="11:15">
      <c r="K164" s="37"/>
      <c r="L164" s="37"/>
      <c r="M164" s="9"/>
      <c r="N164" s="9"/>
      <c r="O164" s="9"/>
    </row>
    <row r="165" spans="11:15">
      <c r="K165" s="37"/>
      <c r="L165" s="37"/>
      <c r="M165" s="9"/>
      <c r="N165" s="9"/>
      <c r="O165" s="9"/>
    </row>
    <row r="166" spans="11:15">
      <c r="K166" s="37"/>
      <c r="L166" s="37"/>
      <c r="M166" s="9"/>
      <c r="N166" s="9"/>
      <c r="O166" s="9"/>
    </row>
    <row r="167" spans="11:15">
      <c r="K167" s="37"/>
      <c r="L167" s="37"/>
      <c r="M167" s="9"/>
      <c r="N167" s="9"/>
      <c r="O167" s="9"/>
    </row>
    <row r="168" spans="11:15">
      <c r="K168" s="37"/>
      <c r="L168" s="37"/>
      <c r="M168" s="9"/>
      <c r="N168" s="9"/>
      <c r="O168" s="9"/>
    </row>
    <row r="169" spans="11:15">
      <c r="K169" s="37"/>
      <c r="L169" s="37"/>
      <c r="M169" s="9"/>
      <c r="N169" s="9"/>
      <c r="O169" s="9"/>
    </row>
    <row r="170" spans="11:15">
      <c r="K170" s="37"/>
      <c r="L170" s="37"/>
      <c r="M170" s="9"/>
      <c r="N170" s="9"/>
      <c r="O170" s="9"/>
    </row>
    <row r="171" spans="11:15">
      <c r="K171" s="37"/>
      <c r="L171" s="37"/>
      <c r="M171" s="9"/>
      <c r="N171" s="9"/>
      <c r="O171" s="9"/>
    </row>
    <row r="172" spans="11:15">
      <c r="K172" s="37"/>
      <c r="L172" s="37"/>
      <c r="M172" s="9"/>
      <c r="N172" s="9"/>
      <c r="O172" s="9"/>
    </row>
    <row r="173" spans="11:15">
      <c r="K173" s="37"/>
      <c r="L173" s="37"/>
      <c r="M173" s="9"/>
      <c r="N173" s="9"/>
      <c r="O173" s="9"/>
    </row>
    <row r="174" spans="11:15">
      <c r="K174" s="37"/>
      <c r="L174" s="37"/>
      <c r="M174" s="9"/>
      <c r="N174" s="9"/>
      <c r="O174" s="9"/>
    </row>
    <row r="175" spans="11:15">
      <c r="K175" s="37"/>
      <c r="L175" s="37"/>
      <c r="M175" s="9"/>
      <c r="N175" s="9"/>
      <c r="O175" s="9"/>
    </row>
    <row r="176" spans="11:15">
      <c r="K176" s="37"/>
      <c r="L176" s="37"/>
      <c r="M176" s="9"/>
      <c r="N176" s="9"/>
      <c r="O176" s="9"/>
    </row>
    <row r="177" spans="11:15">
      <c r="K177" s="37"/>
      <c r="L177" s="37"/>
      <c r="M177" s="9"/>
      <c r="N177" s="9"/>
      <c r="O177" s="9"/>
    </row>
    <row r="178" spans="11:15">
      <c r="K178" s="37"/>
      <c r="L178" s="37"/>
      <c r="M178" s="9"/>
      <c r="N178" s="9"/>
      <c r="O178" s="9"/>
    </row>
    <row r="179" spans="11:15">
      <c r="K179" s="37"/>
      <c r="L179" s="37"/>
      <c r="M179" s="9"/>
      <c r="N179" s="9"/>
      <c r="O179" s="9"/>
    </row>
    <row r="180" spans="11:15">
      <c r="K180" s="37"/>
      <c r="L180" s="37"/>
      <c r="M180" s="9"/>
      <c r="N180" s="9"/>
      <c r="O180" s="9"/>
    </row>
    <row r="181" spans="11:15">
      <c r="K181" s="37"/>
      <c r="L181" s="37"/>
      <c r="M181" s="9"/>
      <c r="N181" s="9"/>
      <c r="O181" s="9"/>
    </row>
    <row r="182" spans="11:15">
      <c r="K182" s="37"/>
      <c r="L182" s="37"/>
      <c r="M182" s="9"/>
      <c r="N182" s="9"/>
      <c r="O182" s="9"/>
    </row>
    <row r="183" spans="11:15">
      <c r="K183" s="37"/>
      <c r="L183" s="37"/>
      <c r="M183" s="9"/>
      <c r="N183" s="9"/>
      <c r="O183" s="9"/>
    </row>
    <row r="184" spans="11:15">
      <c r="K184" s="37"/>
      <c r="L184" s="37"/>
      <c r="M184" s="9"/>
      <c r="N184" s="9"/>
      <c r="O184" s="9"/>
    </row>
    <row r="185" spans="11:15">
      <c r="K185" s="37"/>
      <c r="L185" s="37"/>
      <c r="M185" s="9"/>
      <c r="N185" s="9"/>
      <c r="O185" s="9"/>
    </row>
    <row r="186" spans="11:15">
      <c r="K186" s="37"/>
      <c r="L186" s="37"/>
      <c r="M186" s="9"/>
      <c r="N186" s="9"/>
      <c r="O186" s="9"/>
    </row>
    <row r="187" spans="11:15">
      <c r="K187" s="37"/>
      <c r="L187" s="37"/>
      <c r="M187" s="9"/>
      <c r="N187" s="9"/>
      <c r="O187" s="9"/>
    </row>
    <row r="188" spans="11:15">
      <c r="K188" s="37"/>
      <c r="L188" s="37"/>
      <c r="M188" s="9"/>
      <c r="N188" s="9"/>
      <c r="O188" s="9"/>
    </row>
    <row r="189" spans="11:15">
      <c r="K189" s="37"/>
      <c r="L189" s="37"/>
      <c r="M189" s="9"/>
      <c r="N189" s="9"/>
      <c r="O189" s="9"/>
    </row>
    <row r="190" spans="11:15">
      <c r="K190" s="37"/>
      <c r="L190" s="37"/>
      <c r="M190" s="9"/>
      <c r="N190" s="9"/>
      <c r="O190" s="9"/>
    </row>
    <row r="191" spans="11:15">
      <c r="K191" s="37"/>
      <c r="L191" s="37"/>
      <c r="M191" s="9"/>
      <c r="N191" s="9"/>
      <c r="O191" s="9"/>
    </row>
    <row r="192" spans="11:15">
      <c r="K192" s="37"/>
      <c r="L192" s="37"/>
      <c r="M192" s="9"/>
      <c r="N192" s="9"/>
      <c r="O192" s="9"/>
    </row>
    <row r="193" spans="11:15">
      <c r="K193" s="37"/>
      <c r="L193" s="37"/>
      <c r="M193" s="9"/>
      <c r="N193" s="9"/>
      <c r="O193" s="9"/>
    </row>
    <row r="194" spans="11:15">
      <c r="K194" s="37"/>
      <c r="L194" s="37"/>
      <c r="M194" s="9"/>
      <c r="N194" s="9"/>
      <c r="O194" s="9"/>
    </row>
    <row r="195" spans="11:15">
      <c r="K195" s="37"/>
      <c r="L195" s="37"/>
      <c r="M195" s="9"/>
      <c r="N195" s="9"/>
      <c r="O195" s="9"/>
    </row>
    <row r="196" spans="11:15">
      <c r="K196" s="37"/>
      <c r="L196" s="37"/>
      <c r="M196" s="9"/>
      <c r="N196" s="9"/>
      <c r="O196" s="9"/>
    </row>
    <row r="197" spans="11:15">
      <c r="K197" s="37"/>
      <c r="L197" s="37"/>
      <c r="M197" s="9"/>
      <c r="N197" s="9"/>
      <c r="O197" s="9"/>
    </row>
    <row r="198" spans="11:15">
      <c r="K198" s="37"/>
      <c r="L198" s="37"/>
      <c r="M198" s="9"/>
      <c r="N198" s="9"/>
      <c r="O198" s="9"/>
    </row>
    <row r="199" spans="11:15">
      <c r="K199" s="37"/>
      <c r="L199" s="37"/>
      <c r="M199" s="9"/>
      <c r="N199" s="9"/>
      <c r="O199" s="9"/>
    </row>
    <row r="200" spans="11:15">
      <c r="K200" s="37"/>
      <c r="L200" s="37"/>
      <c r="M200" s="9"/>
      <c r="N200" s="9"/>
      <c r="O200" s="9"/>
    </row>
    <row r="201" spans="11:15">
      <c r="K201" s="37"/>
      <c r="L201" s="37"/>
      <c r="M201" s="9"/>
      <c r="N201" s="9"/>
      <c r="O201" s="9"/>
    </row>
    <row r="202" spans="11:15">
      <c r="K202" s="37"/>
      <c r="L202" s="37"/>
      <c r="M202" s="9"/>
      <c r="N202" s="9"/>
      <c r="O202" s="9"/>
    </row>
    <row r="203" spans="11:15">
      <c r="K203" s="37"/>
      <c r="L203" s="37"/>
      <c r="M203" s="9"/>
      <c r="N203" s="9"/>
      <c r="O203" s="9"/>
    </row>
    <row r="204" spans="11:15">
      <c r="K204" s="37"/>
      <c r="L204" s="37"/>
      <c r="M204" s="9"/>
      <c r="N204" s="9"/>
      <c r="O204" s="9"/>
    </row>
    <row r="205" spans="11:15">
      <c r="K205" s="37"/>
      <c r="L205" s="37"/>
      <c r="M205" s="9"/>
      <c r="N205" s="9"/>
      <c r="O205" s="9"/>
    </row>
    <row r="206" spans="11:15">
      <c r="K206" s="37"/>
      <c r="L206" s="37"/>
      <c r="M206" s="9"/>
      <c r="N206" s="9"/>
      <c r="O206" s="9"/>
    </row>
    <row r="207" spans="11:15">
      <c r="K207" s="37"/>
      <c r="L207" s="37"/>
      <c r="M207" s="9"/>
      <c r="N207" s="9"/>
      <c r="O207" s="9"/>
    </row>
    <row r="208" spans="11:15">
      <c r="K208" s="37"/>
      <c r="L208" s="37"/>
      <c r="M208" s="9"/>
      <c r="N208" s="9"/>
      <c r="O208" s="9"/>
    </row>
    <row r="209" spans="11:15">
      <c r="K209" s="37"/>
      <c r="L209" s="37"/>
      <c r="M209" s="9"/>
      <c r="N209" s="9"/>
      <c r="O209" s="9"/>
    </row>
    <row r="210" spans="11:15">
      <c r="K210" s="37"/>
      <c r="L210" s="37"/>
      <c r="M210" s="9"/>
      <c r="N210" s="9"/>
      <c r="O210" s="9"/>
    </row>
    <row r="211" spans="11:15">
      <c r="K211" s="37"/>
      <c r="L211" s="37"/>
      <c r="M211" s="9"/>
      <c r="N211" s="9"/>
      <c r="O211" s="9"/>
    </row>
    <row r="212" spans="11:15">
      <c r="K212" s="37"/>
      <c r="L212" s="37"/>
      <c r="M212" s="9"/>
      <c r="N212" s="9"/>
      <c r="O212" s="9"/>
    </row>
    <row r="213" spans="11:15">
      <c r="K213" s="37"/>
      <c r="L213" s="37"/>
      <c r="M213" s="9"/>
      <c r="N213" s="9"/>
      <c r="O213" s="9"/>
    </row>
    <row r="214" spans="11:15">
      <c r="K214" s="37"/>
      <c r="L214" s="37"/>
      <c r="M214" s="9"/>
      <c r="N214" s="9"/>
      <c r="O214" s="9"/>
    </row>
    <row r="215" spans="11:15">
      <c r="K215" s="37"/>
      <c r="L215" s="37"/>
      <c r="M215" s="9"/>
      <c r="N215" s="9"/>
      <c r="O215" s="9"/>
    </row>
    <row r="216" spans="11:15">
      <c r="K216" s="37"/>
      <c r="L216" s="37"/>
      <c r="M216" s="9"/>
      <c r="N216" s="9"/>
      <c r="O216" s="9"/>
    </row>
    <row r="217" spans="11:15">
      <c r="K217" s="37"/>
      <c r="L217" s="37"/>
      <c r="M217" s="9"/>
      <c r="N217" s="9"/>
      <c r="O217" s="9"/>
    </row>
    <row r="218" spans="11:15">
      <c r="K218" s="37"/>
      <c r="L218" s="37"/>
      <c r="M218" s="9"/>
      <c r="N218" s="9"/>
      <c r="O218" s="9"/>
    </row>
    <row r="219" spans="11:15">
      <c r="K219" s="37"/>
      <c r="L219" s="37"/>
      <c r="M219" s="9"/>
      <c r="N219" s="9"/>
      <c r="O219" s="9"/>
    </row>
    <row r="220" spans="11:15">
      <c r="K220" s="37"/>
      <c r="L220" s="37"/>
      <c r="M220" s="9"/>
      <c r="N220" s="9"/>
      <c r="O220" s="9"/>
    </row>
    <row r="221" spans="11:15">
      <c r="K221" s="37"/>
      <c r="L221" s="37"/>
      <c r="M221" s="9"/>
      <c r="N221" s="9"/>
      <c r="O221" s="9"/>
    </row>
    <row r="222" spans="11:15">
      <c r="K222" s="37"/>
      <c r="L222" s="37"/>
      <c r="M222" s="9"/>
      <c r="N222" s="9"/>
      <c r="O222" s="9"/>
    </row>
    <row r="223" spans="11:15">
      <c r="K223" s="37"/>
      <c r="L223" s="37"/>
      <c r="M223" s="9"/>
      <c r="N223" s="9"/>
      <c r="O223" s="9"/>
    </row>
    <row r="224" spans="11:15">
      <c r="K224" s="37"/>
      <c r="L224" s="37"/>
      <c r="M224" s="9"/>
      <c r="N224" s="9"/>
      <c r="O224" s="9"/>
    </row>
    <row r="225" spans="11:15">
      <c r="K225" s="37"/>
      <c r="L225" s="37"/>
      <c r="M225" s="9"/>
      <c r="N225" s="9"/>
      <c r="O225" s="9"/>
    </row>
    <row r="226" spans="11:15">
      <c r="K226" s="37"/>
      <c r="L226" s="37"/>
      <c r="M226" s="9"/>
      <c r="N226" s="9"/>
      <c r="O226" s="9"/>
    </row>
    <row r="227" spans="11:15">
      <c r="K227" s="37"/>
      <c r="L227" s="37"/>
      <c r="M227" s="9"/>
      <c r="N227" s="9"/>
      <c r="O227" s="9"/>
    </row>
    <row r="228" spans="11:15">
      <c r="K228" s="37"/>
      <c r="L228" s="37"/>
      <c r="M228" s="9"/>
      <c r="N228" s="9"/>
      <c r="O228" s="9"/>
    </row>
    <row r="229" spans="11:15">
      <c r="K229" s="37"/>
      <c r="L229" s="37"/>
      <c r="M229" s="9"/>
      <c r="N229" s="9"/>
      <c r="O229" s="9"/>
    </row>
    <row r="230" spans="11:15">
      <c r="K230" s="37"/>
      <c r="L230" s="37"/>
      <c r="M230" s="9"/>
      <c r="N230" s="9"/>
      <c r="O230" s="9"/>
    </row>
    <row r="231" spans="11:15">
      <c r="K231" s="37"/>
      <c r="L231" s="37"/>
      <c r="M231" s="9"/>
      <c r="N231" s="9"/>
      <c r="O231" s="9"/>
    </row>
    <row r="232" spans="11:15">
      <c r="K232" s="37"/>
      <c r="L232" s="37"/>
      <c r="M232" s="9"/>
      <c r="N232" s="9"/>
      <c r="O232" s="9"/>
    </row>
    <row r="233" spans="11:15">
      <c r="K233" s="37"/>
      <c r="L233" s="37"/>
      <c r="M233" s="9"/>
      <c r="N233" s="9"/>
      <c r="O233" s="9"/>
    </row>
    <row r="234" spans="11:15">
      <c r="K234" s="37"/>
      <c r="L234" s="37"/>
      <c r="M234" s="9"/>
      <c r="N234" s="9"/>
      <c r="O234" s="9"/>
    </row>
    <row r="235" spans="11:15">
      <c r="K235" s="37"/>
      <c r="L235" s="37"/>
      <c r="M235" s="9"/>
      <c r="N235" s="9"/>
      <c r="O235" s="9"/>
    </row>
    <row r="236" spans="11:15">
      <c r="K236" s="37"/>
      <c r="L236" s="37"/>
      <c r="M236" s="9"/>
      <c r="N236" s="9"/>
      <c r="O236" s="9"/>
    </row>
    <row r="237" spans="11:15">
      <c r="K237" s="37"/>
      <c r="L237" s="37"/>
      <c r="M237" s="9"/>
      <c r="N237" s="9"/>
      <c r="O237" s="9"/>
    </row>
    <row r="238" spans="11:15">
      <c r="K238" s="37"/>
      <c r="L238" s="37"/>
      <c r="M238" s="9"/>
      <c r="N238" s="9"/>
      <c r="O238" s="9"/>
    </row>
    <row r="239" spans="11:15">
      <c r="K239" s="37"/>
      <c r="L239" s="37"/>
      <c r="M239" s="9"/>
      <c r="N239" s="9"/>
      <c r="O239" s="9"/>
    </row>
    <row r="240" spans="11:15">
      <c r="K240" s="37"/>
      <c r="L240" s="37"/>
      <c r="M240" s="9"/>
      <c r="N240" s="9"/>
      <c r="O240" s="9"/>
    </row>
    <row r="241" spans="11:15">
      <c r="K241" s="37"/>
      <c r="L241" s="37"/>
      <c r="M241" s="9"/>
      <c r="N241" s="9"/>
      <c r="O241" s="9"/>
    </row>
    <row r="242" spans="11:15">
      <c r="K242" s="37"/>
      <c r="L242" s="37"/>
      <c r="M242" s="9"/>
      <c r="N242" s="9"/>
      <c r="O242" s="9"/>
    </row>
    <row r="243" spans="11:15">
      <c r="K243" s="37"/>
      <c r="L243" s="37"/>
      <c r="M243" s="9"/>
      <c r="N243" s="9"/>
      <c r="O243" s="9"/>
    </row>
    <row r="244" spans="11:15">
      <c r="K244" s="37"/>
      <c r="L244" s="37"/>
      <c r="M244" s="9"/>
      <c r="N244" s="9"/>
      <c r="O244" s="9"/>
    </row>
    <row r="245" spans="11:15">
      <c r="K245" s="37"/>
      <c r="L245" s="37"/>
      <c r="M245" s="9"/>
      <c r="N245" s="9"/>
      <c r="O245" s="9"/>
    </row>
    <row r="246" spans="11:15">
      <c r="K246" s="37"/>
      <c r="L246" s="37"/>
      <c r="M246" s="9"/>
      <c r="N246" s="9"/>
      <c r="O246" s="9"/>
    </row>
    <row r="247" spans="11:15">
      <c r="K247" s="37"/>
      <c r="L247" s="37"/>
      <c r="M247" s="9"/>
      <c r="N247" s="9"/>
      <c r="O247" s="9"/>
    </row>
    <row r="248" spans="11:15">
      <c r="K248" s="37"/>
      <c r="L248" s="37"/>
      <c r="M248" s="9"/>
      <c r="N248" s="9"/>
      <c r="O248" s="9"/>
    </row>
    <row r="249" spans="11:15">
      <c r="K249" s="37"/>
      <c r="L249" s="37"/>
      <c r="M249" s="9"/>
      <c r="N249" s="9"/>
      <c r="O249" s="9"/>
    </row>
    <row r="250" spans="11:15">
      <c r="K250" s="37"/>
      <c r="L250" s="37"/>
      <c r="M250" s="9"/>
      <c r="N250" s="9"/>
      <c r="O250" s="9"/>
    </row>
    <row r="251" spans="11:15">
      <c r="K251" s="37"/>
      <c r="L251" s="37"/>
      <c r="M251" s="9"/>
      <c r="N251" s="9"/>
      <c r="O251" s="9"/>
    </row>
    <row r="252" spans="11:15">
      <c r="K252" s="37"/>
      <c r="L252" s="37"/>
      <c r="M252" s="9"/>
      <c r="N252" s="9"/>
      <c r="O252" s="9"/>
    </row>
    <row r="253" spans="11:15">
      <c r="K253" s="37"/>
      <c r="L253" s="37"/>
      <c r="M253" s="9"/>
      <c r="N253" s="9"/>
      <c r="O253" s="9"/>
    </row>
    <row r="254" spans="11:15">
      <c r="K254" s="37"/>
      <c r="L254" s="37"/>
      <c r="M254" s="9"/>
      <c r="N254" s="9"/>
      <c r="O254" s="9"/>
    </row>
    <row r="255" spans="11:15">
      <c r="K255" s="37"/>
      <c r="L255" s="37"/>
      <c r="M255" s="9"/>
      <c r="N255" s="9"/>
      <c r="O255" s="9"/>
    </row>
    <row r="256" spans="11:15">
      <c r="K256" s="37"/>
      <c r="L256" s="37"/>
      <c r="M256" s="9"/>
      <c r="N256" s="9"/>
      <c r="O256" s="9"/>
    </row>
    <row r="257" spans="11:15">
      <c r="K257" s="37"/>
      <c r="L257" s="37"/>
      <c r="M257" s="9"/>
      <c r="N257" s="9"/>
      <c r="O257" s="9"/>
    </row>
    <row r="258" spans="11:15">
      <c r="K258" s="37"/>
      <c r="L258" s="37"/>
      <c r="M258" s="9"/>
      <c r="N258" s="9"/>
      <c r="O258" s="9"/>
    </row>
    <row r="259" spans="11:15">
      <c r="K259" s="37"/>
      <c r="L259" s="37"/>
      <c r="M259" s="9"/>
      <c r="N259" s="9"/>
      <c r="O259" s="9"/>
    </row>
    <row r="260" spans="11:15">
      <c r="K260" s="37"/>
      <c r="L260" s="37"/>
      <c r="M260" s="9"/>
      <c r="N260" s="9"/>
      <c r="O260" s="9"/>
    </row>
    <row r="261" spans="11:15">
      <c r="K261" s="37"/>
      <c r="L261" s="37"/>
      <c r="M261" s="9"/>
      <c r="N261" s="9"/>
      <c r="O261" s="9"/>
    </row>
    <row r="262" spans="11:15">
      <c r="K262" s="37"/>
      <c r="L262" s="37"/>
      <c r="M262" s="9"/>
      <c r="N262" s="9"/>
      <c r="O262" s="9"/>
    </row>
    <row r="263" spans="11:15">
      <c r="K263" s="37"/>
      <c r="L263" s="37"/>
      <c r="M263" s="9"/>
      <c r="N263" s="9"/>
      <c r="O263" s="9"/>
    </row>
    <row r="264" spans="11:15">
      <c r="K264" s="37"/>
      <c r="L264" s="37"/>
      <c r="M264" s="9"/>
      <c r="N264" s="9"/>
      <c r="O264" s="9"/>
    </row>
    <row r="265" spans="11:15">
      <c r="K265" s="37"/>
      <c r="L265" s="37"/>
      <c r="M265" s="9"/>
      <c r="N265" s="9"/>
      <c r="O265" s="9"/>
    </row>
    <row r="266" spans="11:15">
      <c r="K266" s="37"/>
      <c r="L266" s="37"/>
      <c r="M266" s="9"/>
      <c r="N266" s="9"/>
      <c r="O266" s="9"/>
    </row>
    <row r="267" spans="11:15">
      <c r="K267" s="37"/>
      <c r="L267" s="37"/>
      <c r="M267" s="9"/>
      <c r="N267" s="9"/>
      <c r="O267" s="9"/>
    </row>
    <row r="268" spans="11:15">
      <c r="K268" s="37"/>
      <c r="L268" s="37"/>
      <c r="M268" s="9"/>
      <c r="N268" s="9"/>
      <c r="O268" s="9"/>
    </row>
    <row r="269" spans="11:15">
      <c r="K269" s="37"/>
      <c r="L269" s="37"/>
      <c r="M269" s="9"/>
      <c r="N269" s="9"/>
      <c r="O269" s="9"/>
    </row>
    <row r="270" spans="11:15">
      <c r="K270" s="37"/>
      <c r="L270" s="37"/>
      <c r="M270" s="9"/>
      <c r="N270" s="9"/>
      <c r="O270" s="9"/>
    </row>
    <row r="271" spans="11:15">
      <c r="K271" s="37"/>
      <c r="L271" s="37"/>
      <c r="M271" s="9"/>
      <c r="N271" s="9"/>
      <c r="O271" s="9"/>
    </row>
    <row r="272" spans="11:15">
      <c r="K272" s="37"/>
      <c r="L272" s="37"/>
      <c r="M272" s="9"/>
      <c r="N272" s="9"/>
      <c r="O272" s="9"/>
    </row>
    <row r="273" spans="11:15">
      <c r="K273" s="37"/>
      <c r="L273" s="37"/>
      <c r="M273" s="9"/>
      <c r="N273" s="9"/>
      <c r="O273" s="9"/>
    </row>
    <row r="274" spans="11:15">
      <c r="K274" s="37"/>
      <c r="L274" s="37"/>
      <c r="M274" s="9"/>
      <c r="N274" s="9"/>
      <c r="O274" s="9"/>
    </row>
    <row r="275" spans="11:15">
      <c r="K275" s="37"/>
      <c r="L275" s="37"/>
      <c r="M275" s="9"/>
      <c r="N275" s="9"/>
      <c r="O275" s="9"/>
    </row>
    <row r="276" spans="11:15">
      <c r="K276" s="37"/>
      <c r="L276" s="37"/>
      <c r="M276" s="9"/>
      <c r="N276" s="9"/>
      <c r="O276" s="9"/>
    </row>
    <row r="277" spans="11:15">
      <c r="K277" s="37"/>
      <c r="L277" s="37"/>
      <c r="M277" s="9"/>
      <c r="N277" s="9"/>
      <c r="O277" s="9"/>
    </row>
    <row r="278" spans="11:15">
      <c r="K278" s="37"/>
      <c r="L278" s="37"/>
      <c r="M278" s="9"/>
      <c r="N278" s="9"/>
      <c r="O278" s="9"/>
    </row>
    <row r="279" spans="11:15">
      <c r="K279" s="37"/>
      <c r="L279" s="37"/>
      <c r="M279" s="9"/>
      <c r="N279" s="9"/>
      <c r="O279" s="9"/>
    </row>
    <row r="280" spans="11:15">
      <c r="K280" s="37"/>
      <c r="L280" s="37"/>
      <c r="M280" s="9"/>
      <c r="N280" s="9"/>
      <c r="O280" s="9"/>
    </row>
    <row r="281" spans="11:15">
      <c r="K281" s="37"/>
      <c r="L281" s="37"/>
      <c r="M281" s="9"/>
      <c r="N281" s="9"/>
      <c r="O281" s="9"/>
    </row>
    <row r="282" spans="11:15">
      <c r="K282" s="37"/>
      <c r="L282" s="37"/>
      <c r="M282" s="9"/>
      <c r="N282" s="9"/>
      <c r="O282" s="9"/>
    </row>
    <row r="283" spans="11:15">
      <c r="K283" s="37"/>
      <c r="L283" s="37"/>
      <c r="M283" s="9"/>
      <c r="N283" s="9"/>
      <c r="O283" s="9"/>
    </row>
    <row r="284" spans="11:15">
      <c r="K284" s="37"/>
      <c r="L284" s="37"/>
      <c r="M284" s="9"/>
      <c r="N284" s="9"/>
      <c r="O284" s="9"/>
    </row>
    <row r="285" spans="11:15">
      <c r="K285" s="37"/>
      <c r="L285" s="37"/>
      <c r="M285" s="9"/>
      <c r="N285" s="9"/>
      <c r="O285" s="9"/>
    </row>
    <row r="286" spans="11:15">
      <c r="K286" s="37"/>
      <c r="L286" s="37"/>
      <c r="M286" s="9"/>
      <c r="N286" s="9"/>
      <c r="O286" s="9"/>
    </row>
    <row r="287" spans="11:15">
      <c r="K287" s="37"/>
      <c r="L287" s="37"/>
      <c r="M287" s="9"/>
      <c r="N287" s="9"/>
      <c r="O287" s="9"/>
    </row>
    <row r="288" spans="11:15">
      <c r="K288" s="37"/>
      <c r="L288" s="37"/>
      <c r="M288" s="9"/>
      <c r="N288" s="9"/>
      <c r="O288" s="9"/>
    </row>
    <row r="289" spans="11:15">
      <c r="K289" s="37"/>
      <c r="L289" s="37"/>
      <c r="M289" s="9"/>
      <c r="N289" s="9"/>
      <c r="O289" s="9"/>
    </row>
    <row r="290" spans="11:15">
      <c r="K290" s="37"/>
      <c r="L290" s="37"/>
      <c r="M290" s="9"/>
      <c r="N290" s="9"/>
      <c r="O290" s="9"/>
    </row>
    <row r="291" spans="11:15">
      <c r="K291" s="37"/>
      <c r="L291" s="37"/>
      <c r="M291" s="9"/>
      <c r="N291" s="9"/>
      <c r="O291" s="9"/>
    </row>
    <row r="292" spans="11:15">
      <c r="K292" s="37"/>
      <c r="L292" s="37"/>
      <c r="M292" s="9"/>
      <c r="N292" s="9"/>
      <c r="O292" s="9"/>
    </row>
    <row r="293" spans="11:15">
      <c r="K293" s="37"/>
      <c r="L293" s="37"/>
      <c r="M293" s="9"/>
      <c r="N293" s="9"/>
      <c r="O293" s="9"/>
    </row>
    <row r="294" spans="11:15">
      <c r="K294" s="37"/>
      <c r="L294" s="37"/>
      <c r="M294" s="9"/>
      <c r="N294" s="9"/>
      <c r="O294" s="9"/>
    </row>
    <row r="295" spans="11:15">
      <c r="K295" s="37"/>
      <c r="L295" s="37"/>
      <c r="M295" s="9"/>
      <c r="N295" s="9"/>
      <c r="O295" s="9"/>
    </row>
    <row r="296" spans="11:15">
      <c r="K296" s="37"/>
      <c r="L296" s="37"/>
      <c r="M296" s="9"/>
      <c r="N296" s="9"/>
      <c r="O296" s="9"/>
    </row>
    <row r="297" spans="11:15">
      <c r="K297" s="37"/>
      <c r="L297" s="37"/>
      <c r="M297" s="9"/>
      <c r="N297" s="9"/>
      <c r="O297" s="9"/>
    </row>
    <row r="298" spans="11:15">
      <c r="K298" s="37"/>
      <c r="L298" s="37"/>
      <c r="M298" s="9"/>
      <c r="N298" s="9"/>
      <c r="O298" s="9"/>
    </row>
    <row r="299" spans="11:15">
      <c r="K299" s="37"/>
      <c r="L299" s="37"/>
      <c r="M299" s="9"/>
      <c r="N299" s="9"/>
      <c r="O299" s="9"/>
    </row>
    <row r="300" spans="11:15">
      <c r="K300" s="37"/>
      <c r="L300" s="37"/>
      <c r="M300" s="9"/>
      <c r="N300" s="9"/>
      <c r="O300" s="9"/>
    </row>
    <row r="301" spans="11:15">
      <c r="K301" s="37"/>
      <c r="L301" s="37"/>
      <c r="M301" s="9"/>
      <c r="N301" s="9"/>
      <c r="O301" s="9"/>
    </row>
    <row r="302" spans="11:15">
      <c r="K302" s="37"/>
      <c r="L302" s="37"/>
      <c r="M302" s="9"/>
      <c r="N302" s="9"/>
      <c r="O302" s="9"/>
    </row>
    <row r="303" spans="11:15">
      <c r="K303" s="37"/>
      <c r="L303" s="37"/>
      <c r="M303" s="9"/>
      <c r="N303" s="9"/>
      <c r="O303" s="9"/>
    </row>
    <row r="304" spans="11:15">
      <c r="K304" s="37"/>
      <c r="L304" s="37"/>
      <c r="M304" s="9"/>
      <c r="N304" s="9"/>
      <c r="O304" s="9"/>
    </row>
    <row r="305" spans="11:15">
      <c r="K305" s="37"/>
      <c r="L305" s="37"/>
      <c r="M305" s="9"/>
      <c r="N305" s="9"/>
      <c r="O305" s="9"/>
    </row>
    <row r="306" spans="11:15">
      <c r="K306" s="37"/>
      <c r="L306" s="37"/>
      <c r="M306" s="9"/>
      <c r="N306" s="9"/>
      <c r="O306" s="9"/>
    </row>
    <row r="307" spans="11:15">
      <c r="K307" s="37"/>
      <c r="L307" s="37"/>
      <c r="M307" s="9"/>
      <c r="N307" s="9"/>
      <c r="O307" s="9"/>
    </row>
    <row r="308" spans="11:15">
      <c r="K308" s="37"/>
      <c r="L308" s="37"/>
      <c r="M308" s="9"/>
      <c r="N308" s="9"/>
      <c r="O308" s="9"/>
    </row>
    <row r="309" spans="11:15">
      <c r="K309" s="37"/>
      <c r="L309" s="37"/>
      <c r="M309" s="9"/>
      <c r="N309" s="9"/>
      <c r="O309" s="9"/>
    </row>
    <row r="310" spans="11:15">
      <c r="K310" s="37"/>
      <c r="L310" s="37"/>
      <c r="M310" s="9"/>
      <c r="N310" s="9"/>
      <c r="O310" s="9"/>
    </row>
    <row r="311" spans="11:15">
      <c r="K311" s="37"/>
      <c r="L311" s="37"/>
      <c r="M311" s="9"/>
      <c r="N311" s="9"/>
      <c r="O311" s="9"/>
    </row>
    <row r="312" spans="11:15">
      <c r="K312" s="37"/>
      <c r="L312" s="37"/>
      <c r="M312" s="9"/>
      <c r="N312" s="9"/>
      <c r="O312" s="9"/>
    </row>
    <row r="313" spans="11:15">
      <c r="K313" s="37"/>
      <c r="L313" s="37"/>
      <c r="M313" s="9"/>
      <c r="N313" s="9"/>
      <c r="O313" s="9"/>
    </row>
    <row r="314" spans="11:15">
      <c r="K314" s="37"/>
      <c r="L314" s="37"/>
      <c r="M314" s="9"/>
      <c r="N314" s="9"/>
      <c r="O314" s="9"/>
    </row>
    <row r="315" spans="11:15">
      <c r="K315" s="37"/>
      <c r="L315" s="37"/>
      <c r="M315" s="9"/>
      <c r="N315" s="9"/>
      <c r="O315" s="9"/>
    </row>
    <row r="316" spans="11:15">
      <c r="K316" s="37"/>
      <c r="L316" s="37"/>
      <c r="M316" s="9"/>
      <c r="N316" s="9"/>
      <c r="O316" s="9"/>
    </row>
    <row r="317" spans="11:15">
      <c r="K317" s="37"/>
      <c r="L317" s="37"/>
      <c r="M317" s="9"/>
      <c r="N317" s="9"/>
      <c r="O317" s="9"/>
    </row>
    <row r="318" spans="11:15">
      <c r="K318" s="37"/>
      <c r="L318" s="37"/>
      <c r="M318" s="9"/>
      <c r="N318" s="9"/>
      <c r="O318" s="9"/>
    </row>
    <row r="319" spans="11:15">
      <c r="K319" s="37"/>
      <c r="L319" s="37"/>
      <c r="M319" s="9"/>
      <c r="N319" s="9"/>
      <c r="O319" s="9"/>
    </row>
    <row r="320" spans="11:15">
      <c r="K320" s="37"/>
      <c r="L320" s="37"/>
      <c r="M320" s="9"/>
      <c r="N320" s="9"/>
      <c r="O320" s="9"/>
    </row>
    <row r="321" spans="11:15">
      <c r="K321" s="37"/>
      <c r="L321" s="37"/>
      <c r="M321" s="9"/>
      <c r="N321" s="9"/>
      <c r="O321" s="9"/>
    </row>
    <row r="322" spans="11:15">
      <c r="K322" s="37"/>
      <c r="L322" s="37"/>
      <c r="M322" s="9"/>
      <c r="N322" s="9"/>
      <c r="O322" s="9"/>
    </row>
    <row r="323" spans="11:15">
      <c r="K323" s="37"/>
      <c r="L323" s="37"/>
      <c r="M323" s="9"/>
      <c r="N323" s="9"/>
      <c r="O323" s="9"/>
    </row>
    <row r="324" spans="11:15">
      <c r="K324" s="37"/>
      <c r="L324" s="37"/>
      <c r="M324" s="9"/>
      <c r="N324" s="9"/>
      <c r="O324" s="9"/>
    </row>
    <row r="325" spans="11:15">
      <c r="K325" s="37"/>
      <c r="L325" s="37"/>
      <c r="M325" s="9"/>
      <c r="N325" s="9"/>
      <c r="O325" s="9"/>
    </row>
    <row r="326" spans="11:15">
      <c r="K326" s="37"/>
      <c r="L326" s="37"/>
      <c r="M326" s="9"/>
      <c r="N326" s="9"/>
      <c r="O326" s="9"/>
    </row>
    <row r="327" spans="11:15">
      <c r="K327" s="37"/>
      <c r="L327" s="37"/>
      <c r="M327" s="9"/>
      <c r="N327" s="9"/>
      <c r="O327" s="9"/>
    </row>
    <row r="328" spans="11:15">
      <c r="K328" s="37"/>
      <c r="L328" s="37"/>
      <c r="M328" s="9"/>
      <c r="N328" s="9"/>
      <c r="O328" s="9"/>
    </row>
    <row r="329" spans="11:15">
      <c r="K329" s="37"/>
      <c r="L329" s="37"/>
      <c r="M329" s="9"/>
      <c r="N329" s="9"/>
      <c r="O329" s="9"/>
    </row>
    <row r="330" spans="11:15">
      <c r="K330" s="37"/>
      <c r="L330" s="37"/>
      <c r="M330" s="9"/>
      <c r="N330" s="9"/>
      <c r="O330" s="9"/>
    </row>
    <row r="331" spans="11:15">
      <c r="K331" s="37"/>
      <c r="L331" s="37"/>
      <c r="M331" s="9"/>
      <c r="N331" s="9"/>
      <c r="O331" s="9"/>
    </row>
    <row r="332" spans="11:15">
      <c r="K332" s="37"/>
      <c r="L332" s="37"/>
      <c r="M332" s="9"/>
      <c r="N332" s="9"/>
      <c r="O332" s="9"/>
    </row>
    <row r="333" spans="11:15">
      <c r="K333" s="37"/>
      <c r="L333" s="37"/>
      <c r="M333" s="9"/>
      <c r="N333" s="9"/>
      <c r="O333" s="9"/>
    </row>
    <row r="334" spans="11:15">
      <c r="K334" s="37"/>
      <c r="L334" s="37"/>
      <c r="M334" s="9"/>
      <c r="N334" s="9"/>
      <c r="O334" s="9"/>
    </row>
    <row r="335" spans="11:15">
      <c r="K335" s="37"/>
      <c r="L335" s="37"/>
      <c r="M335" s="9"/>
      <c r="N335" s="9"/>
      <c r="O335" s="9"/>
    </row>
    <row r="336" spans="11:15">
      <c r="K336" s="37"/>
      <c r="L336" s="37"/>
      <c r="M336" s="9"/>
      <c r="N336" s="9"/>
      <c r="O336" s="9"/>
    </row>
    <row r="337" spans="11:15">
      <c r="K337" s="37"/>
      <c r="L337" s="37"/>
      <c r="M337" s="9"/>
      <c r="N337" s="9"/>
      <c r="O337" s="9"/>
    </row>
    <row r="338" spans="11:15">
      <c r="K338" s="37"/>
      <c r="L338" s="37"/>
      <c r="M338" s="9"/>
      <c r="N338" s="9"/>
      <c r="O338" s="9"/>
    </row>
    <row r="339" spans="11:15">
      <c r="K339" s="37"/>
      <c r="L339" s="37"/>
      <c r="M339" s="9"/>
      <c r="N339" s="9"/>
      <c r="O339" s="9"/>
    </row>
    <row r="340" spans="11:15">
      <c r="K340" s="37"/>
      <c r="L340" s="37"/>
      <c r="M340" s="9"/>
      <c r="N340" s="9"/>
      <c r="O340" s="9"/>
    </row>
    <row r="341" spans="11:15">
      <c r="K341" s="37"/>
      <c r="L341" s="37"/>
      <c r="M341" s="9"/>
      <c r="N341" s="9"/>
      <c r="O341" s="9"/>
    </row>
    <row r="342" spans="11:15">
      <c r="K342" s="37"/>
      <c r="L342" s="37"/>
      <c r="M342" s="9"/>
      <c r="N342" s="9"/>
      <c r="O342" s="9"/>
    </row>
    <row r="343" spans="11:15">
      <c r="K343" s="37"/>
      <c r="L343" s="37"/>
      <c r="M343" s="9"/>
      <c r="N343" s="9"/>
      <c r="O343" s="9"/>
    </row>
    <row r="344" spans="11:15">
      <c r="K344" s="37"/>
      <c r="L344" s="37"/>
      <c r="M344" s="9"/>
      <c r="N344" s="9"/>
      <c r="O344" s="9"/>
    </row>
    <row r="345" spans="11:15">
      <c r="K345" s="37"/>
      <c r="L345" s="37"/>
      <c r="M345" s="9"/>
      <c r="N345" s="9"/>
      <c r="O345" s="9"/>
    </row>
    <row r="346" spans="11:15">
      <c r="K346" s="37"/>
      <c r="L346" s="37"/>
      <c r="M346" s="9"/>
      <c r="N346" s="9"/>
      <c r="O346" s="9"/>
    </row>
    <row r="347" spans="11:15">
      <c r="K347" s="37"/>
      <c r="L347" s="37"/>
      <c r="M347" s="9"/>
      <c r="N347" s="9"/>
      <c r="O347" s="9"/>
    </row>
    <row r="348" spans="11:15">
      <c r="K348" s="37"/>
      <c r="L348" s="37"/>
      <c r="M348" s="9"/>
      <c r="N348" s="9"/>
      <c r="O348" s="9"/>
    </row>
    <row r="349" spans="11:15">
      <c r="K349" s="37"/>
      <c r="L349" s="37"/>
      <c r="M349" s="9"/>
      <c r="N349" s="9"/>
      <c r="O349" s="9"/>
    </row>
    <row r="350" spans="11:15">
      <c r="K350" s="37"/>
      <c r="L350" s="37"/>
      <c r="M350" s="9"/>
      <c r="N350" s="9"/>
      <c r="O350" s="9"/>
    </row>
    <row r="351" spans="11:15">
      <c r="K351" s="37"/>
      <c r="L351" s="37"/>
      <c r="M351" s="9"/>
      <c r="N351" s="9"/>
      <c r="O351" s="9"/>
    </row>
    <row r="352" spans="11:15">
      <c r="K352" s="37"/>
      <c r="L352" s="37"/>
      <c r="M352" s="9"/>
      <c r="N352" s="9"/>
      <c r="O352" s="9"/>
    </row>
    <row r="353" spans="11:15">
      <c r="K353" s="37"/>
      <c r="L353" s="37"/>
      <c r="M353" s="9"/>
      <c r="N353" s="9"/>
      <c r="O353" s="9"/>
    </row>
    <row r="354" spans="11:15">
      <c r="K354" s="37"/>
      <c r="L354" s="37"/>
      <c r="M354" s="9"/>
      <c r="N354" s="9"/>
      <c r="O354" s="9"/>
    </row>
    <row r="355" spans="11:15">
      <c r="K355" s="37"/>
      <c r="L355" s="37"/>
      <c r="M355" s="9"/>
      <c r="N355" s="9"/>
      <c r="O355" s="9"/>
    </row>
    <row r="356" spans="11:15">
      <c r="K356" s="37"/>
      <c r="L356" s="37"/>
      <c r="M356" s="9"/>
      <c r="N356" s="9"/>
      <c r="O356" s="9"/>
    </row>
    <row r="357" spans="11:15">
      <c r="K357" s="37"/>
      <c r="L357" s="37"/>
      <c r="M357" s="9"/>
      <c r="N357" s="9"/>
      <c r="O357" s="9"/>
    </row>
    <row r="358" spans="11:15">
      <c r="K358" s="37"/>
      <c r="L358" s="37"/>
      <c r="M358" s="9"/>
      <c r="N358" s="9"/>
      <c r="O358" s="9"/>
    </row>
    <row r="359" spans="11:15">
      <c r="K359" s="37"/>
      <c r="L359" s="37"/>
      <c r="M359" s="9"/>
      <c r="N359" s="9"/>
      <c r="O359" s="9"/>
    </row>
    <row r="360" spans="11:15">
      <c r="K360" s="37"/>
      <c r="L360" s="37"/>
      <c r="M360" s="9"/>
      <c r="N360" s="9"/>
      <c r="O360" s="9"/>
    </row>
    <row r="361" spans="11:15">
      <c r="K361" s="37"/>
      <c r="L361" s="37"/>
      <c r="M361" s="9"/>
      <c r="N361" s="9"/>
      <c r="O361" s="9"/>
    </row>
    <row r="362" spans="11:15">
      <c r="K362" s="37"/>
      <c r="L362" s="37"/>
      <c r="M362" s="9"/>
      <c r="N362" s="9"/>
      <c r="O362" s="9"/>
    </row>
    <row r="363" spans="11:15">
      <c r="K363" s="37"/>
      <c r="L363" s="37"/>
      <c r="M363" s="9"/>
      <c r="N363" s="9"/>
      <c r="O363" s="9"/>
    </row>
    <row r="364" spans="11:15">
      <c r="K364" s="37"/>
      <c r="L364" s="37"/>
      <c r="M364" s="9"/>
      <c r="N364" s="9"/>
      <c r="O364" s="9"/>
    </row>
    <row r="365" spans="11:15">
      <c r="K365" s="37"/>
      <c r="L365" s="37"/>
      <c r="M365" s="9"/>
      <c r="N365" s="9"/>
      <c r="O365" s="9"/>
    </row>
    <row r="366" spans="11:15">
      <c r="K366" s="37"/>
      <c r="L366" s="37"/>
      <c r="M366" s="9"/>
      <c r="N366" s="9"/>
      <c r="O366" s="9"/>
    </row>
    <row r="367" spans="11:15">
      <c r="K367" s="37"/>
      <c r="L367" s="37"/>
      <c r="M367" s="9"/>
      <c r="N367" s="9"/>
      <c r="O367" s="9"/>
    </row>
    <row r="368" spans="11:15">
      <c r="K368" s="37"/>
      <c r="L368" s="37"/>
      <c r="M368" s="9"/>
      <c r="N368" s="9"/>
      <c r="O368" s="9"/>
    </row>
    <row r="369" spans="11:15">
      <c r="K369" s="37"/>
      <c r="L369" s="37"/>
      <c r="M369" s="9"/>
      <c r="N369" s="9"/>
      <c r="O369" s="9"/>
    </row>
    <row r="370" spans="11:15">
      <c r="K370" s="37"/>
      <c r="L370" s="37"/>
      <c r="M370" s="9"/>
      <c r="N370" s="9"/>
      <c r="O370" s="9"/>
    </row>
    <row r="371" spans="11:15">
      <c r="K371" s="37"/>
      <c r="L371" s="37"/>
      <c r="M371" s="9"/>
      <c r="N371" s="9"/>
      <c r="O371" s="9"/>
    </row>
    <row r="372" spans="11:15">
      <c r="K372" s="37"/>
      <c r="L372" s="37"/>
      <c r="M372" s="9"/>
      <c r="N372" s="9"/>
      <c r="O372" s="9"/>
    </row>
    <row r="373" spans="11:15">
      <c r="K373" s="37"/>
      <c r="L373" s="37"/>
      <c r="M373" s="9"/>
      <c r="N373" s="9"/>
      <c r="O373" s="9"/>
    </row>
    <row r="374" spans="11:15">
      <c r="K374" s="37"/>
      <c r="L374" s="37"/>
      <c r="M374" s="9"/>
      <c r="N374" s="9"/>
      <c r="O374" s="9"/>
    </row>
    <row r="375" spans="11:15">
      <c r="K375" s="37"/>
      <c r="L375" s="37"/>
      <c r="M375" s="9"/>
      <c r="N375" s="9"/>
      <c r="O375" s="9"/>
    </row>
    <row r="376" spans="11:15">
      <c r="K376" s="37"/>
      <c r="L376" s="37"/>
      <c r="M376" s="9"/>
      <c r="N376" s="9"/>
      <c r="O376" s="9"/>
    </row>
    <row r="377" spans="11:15">
      <c r="K377" s="37"/>
      <c r="L377" s="37"/>
      <c r="M377" s="9"/>
      <c r="N377" s="9"/>
      <c r="O377" s="9"/>
    </row>
    <row r="378" spans="11:15">
      <c r="K378" s="37"/>
      <c r="L378" s="37"/>
      <c r="M378" s="9"/>
      <c r="N378" s="9"/>
      <c r="O378" s="9"/>
    </row>
    <row r="379" spans="11:15">
      <c r="K379" s="37"/>
      <c r="L379" s="37"/>
      <c r="M379" s="9"/>
      <c r="N379" s="9"/>
      <c r="O379" s="9"/>
    </row>
    <row r="380" spans="11:15">
      <c r="K380" s="37"/>
      <c r="L380" s="37"/>
      <c r="M380" s="9"/>
      <c r="N380" s="9"/>
      <c r="O380" s="9"/>
    </row>
    <row r="381" spans="11:15">
      <c r="K381" s="37"/>
      <c r="L381" s="37"/>
      <c r="M381" s="9"/>
      <c r="N381" s="9"/>
      <c r="O381" s="9"/>
    </row>
  </sheetData>
  <mergeCells count="15">
    <mergeCell ref="B119:K119"/>
    <mergeCell ref="B6:N6"/>
    <mergeCell ref="C8:J8"/>
    <mergeCell ref="K8:K9"/>
    <mergeCell ref="M8:M9"/>
    <mergeCell ref="N8:N9"/>
    <mergeCell ref="L8:L9"/>
    <mergeCell ref="K1:AF1"/>
    <mergeCell ref="K2:AF2"/>
    <mergeCell ref="N3:AF3"/>
    <mergeCell ref="O7:AF7"/>
    <mergeCell ref="AF8:AF9"/>
    <mergeCell ref="P8:S8"/>
    <mergeCell ref="O8:O9"/>
    <mergeCell ref="B4:P4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nikolina</cp:lastModifiedBy>
  <cp:lastPrinted>2023-03-23T07:28:09Z</cp:lastPrinted>
  <dcterms:created xsi:type="dcterms:W3CDTF">2022-12-19T03:30:08Z</dcterms:created>
  <dcterms:modified xsi:type="dcterms:W3CDTF">2023-03-29T07:56:03Z</dcterms:modified>
</cp:coreProperties>
</file>